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F-3F-5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I175" i="1" l="1"/>
  <c r="E175" i="3" s="1"/>
  <c r="J342" i="1"/>
  <c r="H78" i="1"/>
  <c r="D78" i="3" s="1"/>
  <c r="J196" i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K10" i="3"/>
  <c r="L10" i="3"/>
  <c r="L91" i="3"/>
  <c r="K33" i="3"/>
  <c r="K14" i="3"/>
  <c r="L98" i="3"/>
  <c r="L14" i="3"/>
  <c r="L8" i="3"/>
  <c r="K80" i="3"/>
  <c r="L80" i="3"/>
  <c r="L33" i="3"/>
  <c r="K98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<sst xmlns="http://schemas.openxmlformats.org/spreadsheetml/2006/main" count="25" uniqueCount="21">
  <si>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</si>
  <si>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</si>
  <si>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</si>
  <si>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</si>
  <si>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</si>
  <si>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</si>
  <si>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</si>
  <si>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</si>
  <si>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</si>
  <si>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</si>
  <si>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</si>
  <si>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</si>
  <si>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</si>
  <si>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</si>
  <si>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5F</t>
  </si>
  <si>
    <t>1F</t>
  </si>
  <si>
    <t>3F</t>
  </si>
  <si>
    <t>A-4 CO2 conc</t>
  </si>
  <si>
    <t>Voltage Readings</t>
  </si>
  <si>
    <t>ppm of CO2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</si>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</sst>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U23" sqref="U23"/>
    </sheetView>
  </sheetViews>
  <sheetFormatPr defaultRowHeight="15" x14ac:dyDescent="0.25"/>
  <sheetData>
    <row r="1" spans="1:14" x14ac:dyDescent="0.25">
      <c r="B1" s="18" t="s">
        <v>18</v>
      </c>
      <c r="C1" s="19"/>
      <c r="D1" s="19"/>
      <c r="E1" s="20"/>
      <c r="G1" s="18" t="s">
        <v>19</v>
      </c>
      <c r="H1" s="19"/>
      <c r="I1" s="19"/>
      <c r="J1" s="19"/>
      <c r="K1" s="20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17</v>
      </c>
      <c r="G2" s="6" t="s">
        <v>9</v>
      </c>
      <c r="H2" s="6" t="s">
        <v>10</v>
      </c>
      <c r="I2" s="6" t="s">
        <v>11</v>
      </c>
      <c r="J2" s="6" t="s">
        <v>4</v>
      </c>
      <c r="K2" s="14" t="s">
        <v>12</v>
      </c>
      <c r="L2" s="17" t="s">
        <v>13</v>
      </c>
      <c r="M2" s="17"/>
      <c r="N2" s="6">
        <f>$K$364-400</f>
        <v>16.962402487698512</v>
      </c>
    </row>
    <row r="3" spans="1:14" x14ac:dyDescent="0.25">
      <c r="A3">
        <v>107</v>
      </c>
      <c r="B3">
        <v>0.42199998999999999</v>
      </c>
      <c r="C3">
        <v>1.0407999800000001</v>
      </c>
      <c r="D3">
        <v>1.0348000500000001</v>
      </c>
      <c r="E3">
        <v>0.62970000999999998</v>
      </c>
      <c r="G3">
        <f>TREND(Calibration!$A$4:$A$6,Calibration!$B$4:$B$6,'CO2 Concentration Data'!D3)</f>
        <v>416.8106469328132</v>
      </c>
      <c r="H3">
        <f>TREND(Calibration!$A$4:$A$6,Calibration!$C$4:$C$6,'CO2 Concentration Data'!C3)</f>
        <v>414.44672357274555</v>
      </c>
      <c r="I3">
        <f>TREND(Calibration!$A$4:$A$6,Calibration!$D$4:$D$6,'CO2 Concentration Data'!B3)</f>
        <v>415.82245991831388</v>
      </c>
      <c r="J3">
        <f>TREND(Calibration!$A$4:$A$6,Calibration!$E$4:$E$6,'CO2 Concentration Data'!E3)</f>
        <v>431.67427236386214</v>
      </c>
      <c r="K3" s="15"/>
    </row>
    <row r="4" spans="1:14" x14ac:dyDescent="0.25">
      <c r="A4">
        <v>3009</v>
      </c>
      <c r="B4">
        <v>0.42149999999999999</v>
      </c>
      <c r="C4">
        <v>1.0397000300000001</v>
      </c>
      <c r="D4">
        <v>1.0369999400000001</v>
      </c>
      <c r="E4">
        <v>0.63349997999999996</v>
      </c>
      <c r="G4">
        <f>TREND(Calibration!$A$4:$A$6,Calibration!$B$4:$B$6,'CO2 Concentration Data'!D4)</f>
        <v>417.68598497232603</v>
      </c>
      <c r="H4">
        <f>TREND(Calibration!$A$4:$A$6,Calibration!$C$4:$C$6,'CO2 Concentration Data'!C4)</f>
        <v>414.00187264523555</v>
      </c>
      <c r="I4">
        <f>TREND(Calibration!$A$4:$A$6,Calibration!$D$4:$D$6,'CO2 Concentration Data'!B4)</f>
        <v>415.32031813147643</v>
      </c>
      <c r="J4">
        <f>TREND(Calibration!$A$4:$A$6,Calibration!$E$4:$E$6,'CO2 Concentration Data'!E4)</f>
        <v>433.98806940110404</v>
      </c>
      <c r="K4" s="16"/>
    </row>
    <row r="5" spans="1:14" x14ac:dyDescent="0.25">
      <c r="A5">
        <v>8010</v>
      </c>
      <c r="B5">
        <v>0.42250000999999998</v>
      </c>
      <c r="C5">
        <v>1.04130006</v>
      </c>
      <c r="D5">
        <v>1.03750002</v>
      </c>
      <c r="E5">
        <v>0.63349997999999996</v>
      </c>
      <c r="G5">
        <f>TREND(Calibration!$A$4:$A$6,Calibration!$B$4:$B$6,'CO2 Concentration Data'!D5)</f>
        <v>417.88496721543794</v>
      </c>
      <c r="H5">
        <f>TREND(Calibration!$A$4:$A$6,Calibration!$C$4:$C$6,'CO2 Concentration Data'!C5)</f>
        <v>414.6489700856136</v>
      </c>
      <c r="I5">
        <f>TREND(Calibration!$A$4:$A$6,Calibration!$D$4:$D$6,'CO2 Concentration Data'!B5)</f>
        <v>416.32463183426108</v>
      </c>
      <c r="J5">
        <f>TREND(Calibration!$A$4:$A$6,Calibration!$E$4:$E$6,'CO2 Concentration Data'!E5)</f>
        <v>433.98806940110404</v>
      </c>
    </row>
    <row r="6" spans="1:14" x14ac:dyDescent="0.25">
      <c r="A6">
        <v>13009</v>
      </c>
      <c r="B6">
        <v>0.42250000999999998</v>
      </c>
      <c r="C6">
        <v>1.04299998</v>
      </c>
      <c r="D6">
        <v>1.04130006</v>
      </c>
      <c r="E6">
        <v>0.63349997999999996</v>
      </c>
      <c r="G6">
        <f>TREND(Calibration!$A$4:$A$6,Calibration!$B$4:$B$6,'CO2 Concentration Data'!D6)</f>
        <v>419.39700625542196</v>
      </c>
      <c r="H6">
        <f>TREND(Calibration!$A$4:$A$6,Calibration!$C$4:$C$6,'CO2 Concentration Data'!C6)</f>
        <v>415.33646587059735</v>
      </c>
      <c r="I6">
        <f>TREND(Calibration!$A$4:$A$6,Calibration!$D$4:$D$6,'CO2 Concentration Data'!B6)</f>
        <v>416.32463183426108</v>
      </c>
      <c r="J6">
        <f>TREND(Calibration!$A$4:$A$6,Calibration!$E$4:$E$6,'CO2 Concentration Data'!E6)</f>
        <v>433.98806940110404</v>
      </c>
    </row>
    <row r="7" spans="1:14" x14ac:dyDescent="0.25">
      <c r="A7">
        <v>18010</v>
      </c>
      <c r="B7">
        <v>0.42580000000000001</v>
      </c>
      <c r="C7">
        <v>1.0463000499999999</v>
      </c>
      <c r="D7">
        <v>1.0441000499999999</v>
      </c>
      <c r="E7">
        <v>0.62860000000000005</v>
      </c>
      <c r="G7">
        <f>TREND(Calibration!$A$4:$A$6,Calibration!$B$4:$B$6,'CO2 Concentration Data'!D7)</f>
        <v>420.51112457827247</v>
      </c>
      <c r="H7">
        <f>TREND(Calibration!$A$4:$A$6,Calibration!$C$4:$C$6,'CO2 Concentration Data'!C7)</f>
        <v>416.67110762735717</v>
      </c>
      <c r="I7">
        <f>TREND(Calibration!$A$4:$A$6,Calibration!$D$4:$D$6,'CO2 Concentration Data'!B7)</f>
        <v>419.63882386839293</v>
      </c>
      <c r="J7">
        <f>TREND(Calibration!$A$4:$A$6,Calibration!$E$4:$E$6,'CO2 Concentration Data'!E7)</f>
        <v>431.00447763418373</v>
      </c>
    </row>
    <row r="8" spans="1:14" x14ac:dyDescent="0.25">
      <c r="A8">
        <v>23010</v>
      </c>
      <c r="B8">
        <v>0.42750000999999999</v>
      </c>
      <c r="C8">
        <v>1.04900002</v>
      </c>
      <c r="D8">
        <v>1.0456999499999999</v>
      </c>
      <c r="E8">
        <v>0.62589996999999997</v>
      </c>
      <c r="G8">
        <f>TREND(Calibration!$A$4:$A$6,Calibration!$B$4:$B$6,'CO2 Concentration Data'!D8)</f>
        <v>421.14772610353805</v>
      </c>
      <c r="H8">
        <f>TREND(Calibration!$A$4:$A$6,Calibration!$C$4:$C$6,'CO2 Concentration Data'!C8)</f>
        <v>417.76305195096216</v>
      </c>
      <c r="I8">
        <f>TREND(Calibration!$A$4:$A$6,Calibration!$D$4:$D$6,'CO2 Concentration Data'!B8)</f>
        <v>421.34615013300112</v>
      </c>
      <c r="J8">
        <f>TREND(Calibration!$A$4:$A$6,Calibration!$E$4:$E$6,'CO2 Concentration Data'!E8)</f>
        <v>429.36043270370681</v>
      </c>
    </row>
    <row r="9" spans="1:14" x14ac:dyDescent="0.25">
      <c r="A9">
        <v>28011</v>
      </c>
      <c r="B9">
        <v>0.43020001000000002</v>
      </c>
      <c r="C9">
        <v>1.05280006</v>
      </c>
      <c r="D9">
        <v>1.04729998</v>
      </c>
      <c r="E9">
        <v>0.61819999999999997</v>
      </c>
      <c r="G9">
        <f>TREND(Calibration!$A$4:$A$6,Calibration!$B$4:$B$6,'CO2 Concentration Data'!D9)</f>
        <v>421.78437935591063</v>
      </c>
      <c r="H9">
        <f>TREND(Calibration!$A$4:$A$6,Calibration!$C$4:$C$6,'CO2 Concentration Data'!C9)</f>
        <v>419.29989573347524</v>
      </c>
      <c r="I9">
        <f>TREND(Calibration!$A$4:$A$6,Calibration!$D$4:$D$6,'CO2 Concentration Data'!B9)</f>
        <v>424.05777001432079</v>
      </c>
      <c r="J9">
        <f>TREND(Calibration!$A$4:$A$6,Calibration!$E$4:$E$6,'CO2 Concentration Data'!E9)</f>
        <v>424.67193048583374</v>
      </c>
    </row>
    <row r="10" spans="1:14" x14ac:dyDescent="0.25">
      <c r="A10">
        <v>33013</v>
      </c>
      <c r="B10">
        <v>0.42860000999999998</v>
      </c>
      <c r="C10">
        <v>1.0517000000000001</v>
      </c>
      <c r="D10">
        <v>1.0478999600000001</v>
      </c>
      <c r="E10">
        <v>0.61610001000000003</v>
      </c>
      <c r="G10">
        <f>TREND(Calibration!$A$4:$A$6,Calibration!$B$4:$B$6,'CO2 Concentration Data'!D10)</f>
        <v>422.02311189114965</v>
      </c>
      <c r="H10">
        <f>TREND(Calibration!$A$4:$A$6,Calibration!$C$4:$C$6,'CO2 Concentration Data'!C10)</f>
        <v>418.85500031885033</v>
      </c>
      <c r="I10">
        <f>TREND(Calibration!$A$4:$A$6,Calibration!$D$4:$D$6,'CO2 Concentration Data'!B10)</f>
        <v>422.45088415872397</v>
      </c>
      <c r="J10">
        <f>TREND(Calibration!$A$4:$A$6,Calibration!$E$4:$E$6,'CO2 Concentration Data'!E10)</f>
        <v>423.39324916986612</v>
      </c>
    </row>
    <row r="11" spans="1:14" x14ac:dyDescent="0.25">
      <c r="A11">
        <v>38013</v>
      </c>
      <c r="B11">
        <v>0.42910000999999998</v>
      </c>
      <c r="C11">
        <v>1.0544999799999999</v>
      </c>
      <c r="D11">
        <v>1.0468000200000001</v>
      </c>
      <c r="E11">
        <v>0.60350000999999998</v>
      </c>
      <c r="G11">
        <f>TREND(Calibration!$A$4:$A$6,Calibration!$B$4:$B$6,'CO2 Concentration Data'!D11)</f>
        <v>421.58544486089733</v>
      </c>
      <c r="H11">
        <f>TREND(Calibration!$A$4:$A$6,Calibration!$C$4:$C$6,'CO2 Concentration Data'!C11)</f>
        <v>419.98739151845894</v>
      </c>
      <c r="I11">
        <f>TREND(Calibration!$A$4:$A$6,Calibration!$D$4:$D$6,'CO2 Concentration Data'!B11)</f>
        <v>422.95303598859795</v>
      </c>
      <c r="J11">
        <f>TREND(Calibration!$A$4:$A$6,Calibration!$E$4:$E$6,'CO2 Concentration Data'!E11)</f>
        <v>415.72112474013443</v>
      </c>
    </row>
    <row r="12" spans="1:14" x14ac:dyDescent="0.25">
      <c r="A12">
        <v>43013</v>
      </c>
      <c r="B12">
        <v>0.42910000999999998</v>
      </c>
      <c r="C12">
        <v>1.05499995</v>
      </c>
      <c r="D12">
        <v>1.04519999</v>
      </c>
      <c r="E12">
        <v>0.60729997999999996</v>
      </c>
      <c r="G12">
        <f>TREND(Calibration!$A$4:$A$6,Calibration!$B$4:$B$6,'CO2 Concentration Data'!D12)</f>
        <v>420.9487916085248</v>
      </c>
      <c r="H12">
        <f>TREND(Calibration!$A$4:$A$6,Calibration!$C$4:$C$6,'CO2 Concentration Data'!C12)</f>
        <v>420.18959354421213</v>
      </c>
      <c r="I12">
        <f>TREND(Calibration!$A$4:$A$6,Calibration!$D$4:$D$6,'CO2 Concentration Data'!B12)</f>
        <v>422.95303598859795</v>
      </c>
      <c r="J12">
        <f>TREND(Calibration!$A$4:$A$6,Calibration!$E$4:$E$6,'CO2 Concentration Data'!E12)</f>
        <v>418.03492177737627</v>
      </c>
    </row>
    <row r="13" spans="1:14" x14ac:dyDescent="0.25">
      <c r="A13">
        <v>48013</v>
      </c>
      <c r="B13">
        <v>0.42799999999999999</v>
      </c>
      <c r="C13">
        <v>1.0539000000000001</v>
      </c>
      <c r="D13">
        <v>1.0577000400000001</v>
      </c>
      <c r="E13">
        <v>0.60460000999999997</v>
      </c>
      <c r="G13">
        <f>TREND(Calibration!$A$4:$A$6,Calibration!$B$4:$B$6,'CO2 Concentration Data'!D13)</f>
        <v>425.92257177972095</v>
      </c>
      <c r="H13">
        <f>TREND(Calibration!$A$4:$A$6,Calibration!$C$4:$C$6,'CO2 Concentration Data'!C13)</f>
        <v>419.74474261670213</v>
      </c>
      <c r="I13">
        <f>TREND(Calibration!$A$4:$A$6,Calibration!$D$4:$D$6,'CO2 Concentration Data'!B13)</f>
        <v>421.84829191983857</v>
      </c>
      <c r="J13">
        <f>TREND(Calibration!$A$4:$A$6,Calibration!$E$4:$E$6,'CO2 Concentration Data'!E13)</f>
        <v>416.39091338082528</v>
      </c>
    </row>
    <row r="14" spans="1:14" x14ac:dyDescent="0.25">
      <c r="A14">
        <v>53013</v>
      </c>
      <c r="B14">
        <v>0.4269</v>
      </c>
      <c r="C14">
        <v>1.0522999799999999</v>
      </c>
      <c r="D14">
        <v>1.05610001</v>
      </c>
      <c r="E14">
        <v>0.60949998999999999</v>
      </c>
      <c r="G14">
        <f>TREND(Calibration!$A$4:$A$6,Calibration!$B$4:$B$6,'CO2 Concentration Data'!D14)</f>
        <v>425.28591852734837</v>
      </c>
      <c r="H14">
        <f>TREND(Calibration!$A$4:$A$6,Calibration!$C$4:$C$6,'CO2 Concentration Data'!C14)</f>
        <v>419.09764922060714</v>
      </c>
      <c r="I14">
        <f>TREND(Calibration!$A$4:$A$6,Calibration!$D$4:$D$6,'CO2 Concentration Data'!B14)</f>
        <v>420.74355789411572</v>
      </c>
      <c r="J14">
        <f>TREND(Calibration!$A$4:$A$6,Calibration!$E$4:$E$6,'CO2 Concentration Data'!E14)</f>
        <v>419.37450514774565</v>
      </c>
    </row>
    <row r="15" spans="1:14" x14ac:dyDescent="0.25">
      <c r="A15">
        <v>58013</v>
      </c>
      <c r="B15">
        <v>0.44499999000000001</v>
      </c>
      <c r="C15">
        <v>1.05280006</v>
      </c>
      <c r="D15">
        <v>1.05499995</v>
      </c>
      <c r="E15">
        <v>0.60839999</v>
      </c>
      <c r="G15">
        <f>TREND(Calibration!$A$4:$A$6,Calibration!$B$4:$B$6,'CO2 Concentration Data'!D15)</f>
        <v>424.84820374899743</v>
      </c>
      <c r="H15">
        <f>TREND(Calibration!$A$4:$A$6,Calibration!$C$4:$C$6,'CO2 Concentration Data'!C15)</f>
        <v>419.29989573347524</v>
      </c>
      <c r="I15">
        <f>TREND(Calibration!$A$4:$A$6,Calibration!$D$4:$D$6,'CO2 Concentration Data'!B15)</f>
        <v>438.92144409251824</v>
      </c>
      <c r="J15">
        <f>TREND(Calibration!$A$4:$A$6,Calibration!$E$4:$E$6,'CO2 Concentration Data'!E15)</f>
        <v>418.7047165070548</v>
      </c>
    </row>
    <row r="16" spans="1:14" x14ac:dyDescent="0.25">
      <c r="A16">
        <v>63013</v>
      </c>
      <c r="B16">
        <v>0.43619998999999998</v>
      </c>
      <c r="C16">
        <v>1.05499995</v>
      </c>
      <c r="D16">
        <v>1.05719995</v>
      </c>
      <c r="E16">
        <v>0.61390001000000005</v>
      </c>
      <c r="G16">
        <f>TREND(Calibration!$A$4:$A$6,Calibration!$B$4:$B$6,'CO2 Concentration Data'!D16)</f>
        <v>425.7235855576007</v>
      </c>
      <c r="H16">
        <f>TREND(Calibration!$A$4:$A$6,Calibration!$C$4:$C$6,'CO2 Concentration Data'!C16)</f>
        <v>420.18959354421213</v>
      </c>
      <c r="I16">
        <f>TREND(Calibration!$A$4:$A$6,Calibration!$D$4:$D$6,'CO2 Concentration Data'!B16)</f>
        <v>430.08357188673568</v>
      </c>
      <c r="J16">
        <f>TREND(Calibration!$A$4:$A$6,Calibration!$E$4:$E$6,'CO2 Concentration Data'!E16)</f>
        <v>422.05367188848442</v>
      </c>
    </row>
    <row r="17" spans="1:10" x14ac:dyDescent="0.25">
      <c r="A17">
        <v>68013</v>
      </c>
      <c r="B17">
        <v>0.43459999999999999</v>
      </c>
      <c r="C17">
        <v>1.0555000299999999</v>
      </c>
      <c r="D17">
        <v>1.05990005</v>
      </c>
      <c r="E17">
        <v>0.62099998999999995</v>
      </c>
      <c r="G17">
        <f>TREND(Calibration!$A$4:$A$6,Calibration!$B$4:$B$6,'CO2 Concentration Data'!D17)</f>
        <v>426.79795756733239</v>
      </c>
      <c r="H17">
        <f>TREND(Calibration!$A$4:$A$6,Calibration!$C$4:$C$6,'CO2 Concentration Data'!C17)</f>
        <v>420.39184005708017</v>
      </c>
      <c r="I17">
        <f>TREND(Calibration!$A$4:$A$6,Calibration!$D$4:$D$6,'CO2 Concentration Data'!B17)</f>
        <v>428.47669607417544</v>
      </c>
      <c r="J17">
        <f>TREND(Calibration!$A$4:$A$6,Calibration!$E$4:$E$6,'CO2 Concentration Data'!E17)</f>
        <v>426.37684093678644</v>
      </c>
    </row>
    <row r="18" spans="1:10" x14ac:dyDescent="0.25">
      <c r="A18">
        <v>73013</v>
      </c>
      <c r="B18">
        <v>0.43399999</v>
      </c>
      <c r="C18">
        <v>1.16159999</v>
      </c>
      <c r="D18">
        <v>1.0555000299999999</v>
      </c>
      <c r="E18">
        <v>0.62099998999999995</v>
      </c>
      <c r="G18">
        <f>TREND(Calibration!$A$4:$A$6,Calibration!$B$4:$B$6,'CO2 Concentration Data'!D18)</f>
        <v>425.04718599210935</v>
      </c>
      <c r="H18">
        <f>TREND(Calibration!$A$4:$A$6,Calibration!$C$4:$C$6,'CO2 Concentration Data'!C18)</f>
        <v>463.30166833543615</v>
      </c>
      <c r="I18">
        <f>TREND(Calibration!$A$4:$A$6,Calibration!$D$4:$D$6,'CO2 Concentration Data'!B18)</f>
        <v>427.87410383529004</v>
      </c>
      <c r="J18">
        <f>TREND(Calibration!$A$4:$A$6,Calibration!$E$4:$E$6,'CO2 Concentration Data'!E18)</f>
        <v>426.37684093678644</v>
      </c>
    </row>
    <row r="19" spans="1:10" x14ac:dyDescent="0.25">
      <c r="A19">
        <v>78013</v>
      </c>
      <c r="B19">
        <v>0.43619998999999998</v>
      </c>
      <c r="C19">
        <v>1.2824000099999999</v>
      </c>
      <c r="D19">
        <v>1.0555000299999999</v>
      </c>
      <c r="E19">
        <v>0.62260002000000003</v>
      </c>
      <c r="G19">
        <f>TREND(Calibration!$A$4:$A$6,Calibration!$B$4:$B$6,'CO2 Concentration Data'!D19)</f>
        <v>425.04718599210935</v>
      </c>
      <c r="H19">
        <f>TREND(Calibration!$A$4:$A$6,Calibration!$C$4:$C$6,'CO2 Concentration Data'!C19)</f>
        <v>512.15661714240991</v>
      </c>
      <c r="I19">
        <f>TREND(Calibration!$A$4:$A$6,Calibration!$D$4:$D$6,'CO2 Concentration Data'!B19)</f>
        <v>430.08357188673568</v>
      </c>
      <c r="J19">
        <f>TREND(Calibration!$A$4:$A$6,Calibration!$E$4:$E$6,'CO2 Concentration Data'!E19)</f>
        <v>427.35109722657251</v>
      </c>
    </row>
    <row r="20" spans="1:10" x14ac:dyDescent="0.25">
      <c r="A20">
        <v>83013</v>
      </c>
      <c r="B20">
        <v>0.43619998999999998</v>
      </c>
      <c r="C20">
        <v>1.2414000000000001</v>
      </c>
      <c r="D20">
        <v>1.06050003</v>
      </c>
      <c r="E20">
        <v>0.62589996999999997</v>
      </c>
      <c r="G20">
        <f>TREND(Calibration!$A$4:$A$6,Calibration!$B$4:$B$6,'CO2 Concentration Data'!D20)</f>
        <v>427.03669010257141</v>
      </c>
      <c r="H20">
        <f>TREND(Calibration!$A$4:$A$6,Calibration!$C$4:$C$6,'CO2 Concentration Data'!C20)</f>
        <v>495.57505209270704</v>
      </c>
      <c r="I20">
        <f>TREND(Calibration!$A$4:$A$6,Calibration!$D$4:$D$6,'CO2 Concentration Data'!B20)</f>
        <v>430.08357188673568</v>
      </c>
      <c r="J20">
        <f>TREND(Calibration!$A$4:$A$6,Calibration!$E$4:$E$6,'CO2 Concentration Data'!E20)</f>
        <v>429.36043270370681</v>
      </c>
    </row>
    <row r="21" spans="1:10" x14ac:dyDescent="0.25">
      <c r="A21">
        <v>88015</v>
      </c>
      <c r="B21">
        <v>0.43889999000000002</v>
      </c>
      <c r="C21">
        <v>1.1325999499999999</v>
      </c>
      <c r="D21">
        <v>1.06210005</v>
      </c>
      <c r="E21">
        <v>0.61819999999999997</v>
      </c>
      <c r="G21">
        <f>TREND(Calibration!$A$4:$A$6,Calibration!$B$4:$B$6,'CO2 Concentration Data'!D21)</f>
        <v>427.67333937593565</v>
      </c>
      <c r="H21">
        <f>TREND(Calibration!$A$4:$A$6,Calibration!$C$4:$C$6,'CO2 Concentration Data'!C21)</f>
        <v>451.573230959348</v>
      </c>
      <c r="I21">
        <f>TREND(Calibration!$A$4:$A$6,Calibration!$D$4:$D$6,'CO2 Concentration Data'!B21)</f>
        <v>432.79519176805536</v>
      </c>
      <c r="J21">
        <f>TREND(Calibration!$A$4:$A$6,Calibration!$E$4:$E$6,'CO2 Concentration Data'!E21)</f>
        <v>424.67193048583374</v>
      </c>
    </row>
    <row r="22" spans="1:10" x14ac:dyDescent="0.25">
      <c r="A22">
        <v>93014</v>
      </c>
      <c r="B22">
        <v>0.44440001000000001</v>
      </c>
      <c r="C22">
        <v>1.1977000200000001</v>
      </c>
      <c r="D22">
        <v>1.0894000500000001</v>
      </c>
      <c r="E22">
        <v>0.61930001000000001</v>
      </c>
      <c r="G22">
        <f>TREND(Calibration!$A$4:$A$6,Calibration!$B$4:$B$6,'CO2 Concentration Data'!D22)</f>
        <v>438.53603181905828</v>
      </c>
      <c r="H22">
        <f>TREND(Calibration!$A$4:$A$6,Calibration!$C$4:$C$6,'CO2 Concentration Data'!C22)</f>
        <v>477.90154271939917</v>
      </c>
      <c r="I22">
        <f>TREND(Calibration!$A$4:$A$6,Calibration!$D$4:$D$6,'CO2 Concentration Data'!B22)</f>
        <v>438.31888198274265</v>
      </c>
      <c r="J22">
        <f>TREND(Calibration!$A$4:$A$6,Calibration!$E$4:$E$6,'CO2 Concentration Data'!E22)</f>
        <v>425.34172521551227</v>
      </c>
    </row>
    <row r="23" spans="1:10" x14ac:dyDescent="0.25">
      <c r="A23">
        <v>98015</v>
      </c>
      <c r="B23">
        <v>0.44710000999999999</v>
      </c>
      <c r="C23">
        <v>1.20529997</v>
      </c>
      <c r="D23">
        <v>1.2092000199999999</v>
      </c>
      <c r="E23">
        <v>0.61000001000000004</v>
      </c>
      <c r="G23">
        <f>TREND(Calibration!$A$4:$A$6,Calibration!$B$4:$B$6,'CO2 Concentration Data'!D23)</f>
        <v>486.2045383687032</v>
      </c>
      <c r="H23">
        <f>TREND(Calibration!$A$4:$A$6,Calibration!$C$4:$C$6,'CO2 Concentration Data'!C23)</f>
        <v>480.97517770874401</v>
      </c>
      <c r="I23">
        <f>TREND(Calibration!$A$4:$A$6,Calibration!$D$4:$D$6,'CO2 Concentration Data'!B23)</f>
        <v>441.03050186406227</v>
      </c>
      <c r="J23">
        <f>TREND(Calibration!$A$4:$A$6,Calibration!$E$4:$E$6,'CO2 Concentration Data'!E23)</f>
        <v>419.67896670785319</v>
      </c>
    </row>
    <row r="24" spans="1:10" x14ac:dyDescent="0.25">
      <c r="A24">
        <v>103017</v>
      </c>
      <c r="B24">
        <v>0.44659999</v>
      </c>
      <c r="C24">
        <v>1.17250001</v>
      </c>
      <c r="D24">
        <v>1.1533999399999999</v>
      </c>
      <c r="E24">
        <v>0.60839999</v>
      </c>
      <c r="G24">
        <f>TREND(Calibration!$A$4:$A$6,Calibration!$B$4:$B$6,'CO2 Concentration Data'!D24)</f>
        <v>464.0016406638814</v>
      </c>
      <c r="H24">
        <f>TREND(Calibration!$A$4:$A$6,Calibration!$C$4:$C$6,'CO2 Concentration Data'!C24)</f>
        <v>467.70994508154092</v>
      </c>
      <c r="I24">
        <f>TREND(Calibration!$A$4:$A$6,Calibration!$D$4:$D$6,'CO2 Concentration Data'!B24)</f>
        <v>440.52832994811507</v>
      </c>
      <c r="J24">
        <f>TREND(Calibration!$A$4:$A$6,Calibration!$E$4:$E$6,'CO2 Concentration Data'!E24)</f>
        <v>418.7047165070548</v>
      </c>
    </row>
    <row r="25" spans="1:10" x14ac:dyDescent="0.25">
      <c r="A25">
        <v>108015</v>
      </c>
      <c r="B25">
        <v>0.44659999</v>
      </c>
      <c r="C25">
        <v>1.1708999899999999</v>
      </c>
      <c r="D25">
        <v>1.10039997</v>
      </c>
      <c r="E25">
        <v>0.60680002</v>
      </c>
      <c r="G25">
        <f>TREND(Calibration!$A$4:$A$6,Calibration!$B$4:$B$6,'CO2 Concentration Data'!D25)</f>
        <v>442.91290903000885</v>
      </c>
      <c r="H25">
        <f>TREND(Calibration!$A$4:$A$6,Calibration!$C$4:$C$6,'CO2 Concentration Data'!C25)</f>
        <v>467.06285168544593</v>
      </c>
      <c r="I25">
        <f>TREND(Calibration!$A$4:$A$6,Calibration!$D$4:$D$6,'CO2 Concentration Data'!B25)</f>
        <v>440.52832994811507</v>
      </c>
      <c r="J25">
        <f>TREND(Calibration!$A$4:$A$6,Calibration!$E$4:$E$6,'CO2 Concentration Data'!E25)</f>
        <v>417.73049675119466</v>
      </c>
    </row>
    <row r="26" spans="1:10" x14ac:dyDescent="0.25">
      <c r="A26">
        <v>113035</v>
      </c>
      <c r="B26">
        <v>0.45039998999999997</v>
      </c>
      <c r="C26">
        <v>1.1456999800000001</v>
      </c>
      <c r="D26">
        <v>1.0959999600000001</v>
      </c>
      <c r="E26">
        <v>0.61110001999999997</v>
      </c>
      <c r="G26">
        <f>TREND(Calibration!$A$4:$A$6,Calibration!$B$4:$B$6,'CO2 Concentration Data'!D26)</f>
        <v>441.16214143379415</v>
      </c>
      <c r="H26">
        <f>TREND(Calibration!$A$4:$A$6,Calibration!$C$4:$C$6,'CO2 Concentration Data'!C26)</f>
        <v>456.8712540475878</v>
      </c>
      <c r="I26">
        <f>TREND(Calibration!$A$4:$A$6,Calibration!$D$4:$D$6,'CO2 Concentration Data'!B26)</f>
        <v>444.34468385515748</v>
      </c>
      <c r="J26">
        <f>TREND(Calibration!$A$4:$A$6,Calibration!$E$4:$E$6,'CO2 Concentration Data'!E26)</f>
        <v>420.34876143753166</v>
      </c>
    </row>
    <row r="27" spans="1:10" x14ac:dyDescent="0.25">
      <c r="A27">
        <v>118028</v>
      </c>
      <c r="B27">
        <v>0.44389999000000002</v>
      </c>
      <c r="C27">
        <v>1.14359999</v>
      </c>
      <c r="D27">
        <v>1.0900000299999999</v>
      </c>
      <c r="E27">
        <v>0.60680002</v>
      </c>
      <c r="G27">
        <f>TREND(Calibration!$A$4:$A$6,Calibration!$B$4:$B$6,'CO2 Concentration Data'!D27)</f>
        <v>438.77476435429719</v>
      </c>
      <c r="H27">
        <f>TREND(Calibration!$A$4:$A$6,Calibration!$C$4:$C$6,'CO2 Concentration Data'!C27)</f>
        <v>456.02195862573967</v>
      </c>
      <c r="I27">
        <f>TREND(Calibration!$A$4:$A$6,Calibration!$D$4:$D$6,'CO2 Concentration Data'!B27)</f>
        <v>437.81671006679545</v>
      </c>
      <c r="J27">
        <f>TREND(Calibration!$A$4:$A$6,Calibration!$E$4:$E$6,'CO2 Concentration Data'!E27)</f>
        <v>417.73049675119466</v>
      </c>
    </row>
    <row r="28" spans="1:10" x14ac:dyDescent="0.25">
      <c r="A28">
        <v>123016</v>
      </c>
      <c r="B28">
        <v>0.44279998999999998</v>
      </c>
      <c r="C28">
        <v>1.1210999500000001</v>
      </c>
      <c r="D28">
        <v>1.0834000100000001</v>
      </c>
      <c r="E28">
        <v>0.60890001000000005</v>
      </c>
      <c r="G28">
        <f>TREND(Calibration!$A$4:$A$6,Calibration!$B$4:$B$6,'CO2 Concentration Data'!D28)</f>
        <v>436.148610970471</v>
      </c>
      <c r="H28">
        <f>TREND(Calibration!$A$4:$A$6,Calibration!$C$4:$C$6,'CO2 Concentration Data'!C28)</f>
        <v>446.92230531148641</v>
      </c>
      <c r="I28">
        <f>TREND(Calibration!$A$4:$A$6,Calibration!$D$4:$D$6,'CO2 Concentration Data'!B28)</f>
        <v>436.7119760410726</v>
      </c>
      <c r="J28">
        <f>TREND(Calibration!$A$4:$A$6,Calibration!$E$4:$E$6,'CO2 Concentration Data'!E28)</f>
        <v>419.00917806716234</v>
      </c>
    </row>
    <row r="29" spans="1:10" x14ac:dyDescent="0.25">
      <c r="A29">
        <v>128015</v>
      </c>
      <c r="B29">
        <v>0.44060000999999999</v>
      </c>
      <c r="C29">
        <v>1.1139999599999999</v>
      </c>
      <c r="D29">
        <v>1.0773999700000001</v>
      </c>
      <c r="E29">
        <v>0.59969996999999997</v>
      </c>
      <c r="G29">
        <f>TREND(Calibration!$A$4:$A$6,Calibration!$B$4:$B$6,'CO2 Concentration Data'!D29)</f>
        <v>433.76119012188371</v>
      </c>
      <c r="H29">
        <f>TREND(Calibration!$A$4:$A$6,Calibration!$C$4:$C$6,'CO2 Concentration Data'!C29)</f>
        <v>444.05086830361148</v>
      </c>
      <c r="I29">
        <f>TREND(Calibration!$A$4:$A$6,Calibration!$D$4:$D$6,'CO2 Concentration Data'!B29)</f>
        <v>434.50252807570013</v>
      </c>
      <c r="J29">
        <f>TREND(Calibration!$A$4:$A$6,Calibration!$E$4:$E$6,'CO2 Concentration Data'!E29)</f>
        <v>413.40728507997909</v>
      </c>
    </row>
    <row r="30" spans="1:10" x14ac:dyDescent="0.25">
      <c r="A30">
        <v>133030</v>
      </c>
      <c r="B30">
        <v>0.44109999999999999</v>
      </c>
      <c r="C30">
        <v>1.11240005</v>
      </c>
      <c r="D30">
        <v>1.0763000199999999</v>
      </c>
      <c r="E30">
        <v>0.60509997999999998</v>
      </c>
      <c r="G30">
        <f>TREND(Calibration!$A$4:$A$6,Calibration!$B$4:$B$6,'CO2 Concentration Data'!D30)</f>
        <v>433.3235191126231</v>
      </c>
      <c r="H30">
        <f>TREND(Calibration!$A$4:$A$6,Calibration!$C$4:$C$6,'CO2 Concentration Data'!C30)</f>
        <v>443.40381939463145</v>
      </c>
      <c r="I30">
        <f>TREND(Calibration!$A$4:$A$6,Calibration!$D$4:$D$6,'CO2 Concentration Data'!B30)</f>
        <v>435.00466986253758</v>
      </c>
      <c r="J30">
        <f>TREND(Calibration!$A$4:$A$6,Calibration!$E$4:$E$6,'CO2 Concentration Data'!E30)</f>
        <v>416.69534449599462</v>
      </c>
    </row>
    <row r="31" spans="1:10" x14ac:dyDescent="0.25">
      <c r="A31">
        <v>138014</v>
      </c>
      <c r="B31">
        <v>0.43889999000000002</v>
      </c>
      <c r="C31">
        <v>1.1025999799999999</v>
      </c>
      <c r="D31">
        <v>1.0747</v>
      </c>
      <c r="E31">
        <v>0.61819999999999997</v>
      </c>
      <c r="G31">
        <f>TREND(Calibration!$A$4:$A$6,Calibration!$B$4:$B$6,'CO2 Concentration Data'!D31)</f>
        <v>432.6868698392588</v>
      </c>
      <c r="H31">
        <f>TREND(Calibration!$A$4:$A$6,Calibration!$C$4:$C$6,'CO2 Concentration Data'!C31)</f>
        <v>439.44039357603674</v>
      </c>
      <c r="I31">
        <f>TREND(Calibration!$A$4:$A$6,Calibration!$D$4:$D$6,'CO2 Concentration Data'!B31)</f>
        <v>432.79519176805536</v>
      </c>
      <c r="J31">
        <f>TREND(Calibration!$A$4:$A$6,Calibration!$E$4:$E$6,'CO2 Concentration Data'!E31)</f>
        <v>424.67193048583374</v>
      </c>
    </row>
    <row r="32" spans="1:10" x14ac:dyDescent="0.25">
      <c r="A32">
        <v>143024</v>
      </c>
      <c r="B32">
        <v>0.43619998999999998</v>
      </c>
      <c r="C32">
        <v>1.0997999899999999</v>
      </c>
      <c r="D32">
        <v>1.0724999900000001</v>
      </c>
      <c r="E32">
        <v>0.62480002999999995</v>
      </c>
      <c r="G32">
        <f>TREND(Calibration!$A$4:$A$6,Calibration!$B$4:$B$6,'CO2 Concentration Data'!D32)</f>
        <v>431.81148405164737</v>
      </c>
      <c r="H32">
        <f>TREND(Calibration!$A$4:$A$6,Calibration!$C$4:$C$6,'CO2 Concentration Data'!C32)</f>
        <v>438.3079983321449</v>
      </c>
      <c r="I32">
        <f>TREND(Calibration!$A$4:$A$6,Calibration!$D$4:$D$6,'CO2 Concentration Data'!B32)</f>
        <v>430.08357188673568</v>
      </c>
      <c r="J32">
        <f>TREND(Calibration!$A$4:$A$6,Calibration!$E$4:$E$6,'CO2 Concentration Data'!E32)</f>
        <v>428.69068059694177</v>
      </c>
    </row>
    <row r="33" spans="1:11" x14ac:dyDescent="0.25">
      <c r="A33">
        <v>148015</v>
      </c>
      <c r="B33">
        <v>0.43840000000000001</v>
      </c>
      <c r="C33">
        <v>1.1020000000000001</v>
      </c>
      <c r="D33">
        <v>1.07360005</v>
      </c>
      <c r="E33">
        <v>0.62809998</v>
      </c>
      <c r="G33">
        <f>TREND(Calibration!$A$4:$A$6,Calibration!$B$4:$B$6,'CO2 Concentration Data'!D33)</f>
        <v>432.24919882999831</v>
      </c>
      <c r="H33">
        <f>TREND(Calibration!$A$4:$A$6,Calibration!$C$4:$C$6,'CO2 Concentration Data'!C33)</f>
        <v>439.19774467427993</v>
      </c>
      <c r="I33">
        <f>TREND(Calibration!$A$4:$A$6,Calibration!$D$4:$D$6,'CO2 Concentration Data'!B33)</f>
        <v>432.29304998121796</v>
      </c>
      <c r="J33">
        <f>TREND(Calibration!$A$4:$A$6,Calibration!$E$4:$E$6,'CO2 Concentration Data'!E33)</f>
        <v>430.70001607407619</v>
      </c>
      <c r="K33">
        <f>AVERAGE(J3:J33)</f>
        <v>423.84500530523871</v>
      </c>
    </row>
    <row r="34" spans="1:11" x14ac:dyDescent="0.25">
      <c r="A34">
        <v>153015</v>
      </c>
      <c r="B34">
        <v>0.43070000000000003</v>
      </c>
      <c r="C34">
        <v>1.09759998</v>
      </c>
      <c r="D34">
        <v>1.07360005</v>
      </c>
      <c r="E34">
        <v>0.62699996999999996</v>
      </c>
      <c r="G34">
        <f>TREND(Calibration!$A$4:$A$6,Calibration!$B$4:$B$6,'CO2 Concentration Data'!D34)</f>
        <v>432.24919882999831</v>
      </c>
      <c r="H34">
        <f>TREND(Calibration!$A$4:$A$6,Calibration!$C$4:$C$6,'CO2 Concentration Data'!C34)</f>
        <v>437.41825199000999</v>
      </c>
      <c r="I34">
        <f>TREND(Calibration!$A$4:$A$6,Calibration!$D$4:$D$6,'CO2 Concentration Data'!B34)</f>
        <v>424.55991180115825</v>
      </c>
      <c r="J34">
        <f>TREND(Calibration!$A$4:$A$6,Calibration!$E$4:$E$6,'CO2 Concentration Data'!E34)</f>
        <v>430.03022134439766</v>
      </c>
      <c r="K34">
        <f t="shared" ref="K34:K97" si="0">AVERAGE(J4:J34)</f>
        <v>423.79197140138496</v>
      </c>
    </row>
    <row r="35" spans="1:11" x14ac:dyDescent="0.25">
      <c r="A35">
        <v>158017</v>
      </c>
      <c r="B35">
        <v>0.43790001000000001</v>
      </c>
      <c r="C35">
        <v>1.09440005</v>
      </c>
      <c r="D35">
        <v>1.07579994</v>
      </c>
      <c r="E35">
        <v>0.62699996999999996</v>
      </c>
      <c r="G35">
        <f>TREND(Calibration!$A$4:$A$6,Calibration!$B$4:$B$6,'CO2 Concentration Data'!D35)</f>
        <v>433.12453686951113</v>
      </c>
      <c r="H35">
        <f>TREND(Calibration!$A$4:$A$6,Calibration!$C$4:$C$6,'CO2 Concentration Data'!C35)</f>
        <v>436.12410968493498</v>
      </c>
      <c r="I35">
        <f>TREND(Calibration!$A$4:$A$6,Calibration!$D$4:$D$6,'CO2 Concentration Data'!B35)</f>
        <v>431.79090819438051</v>
      </c>
      <c r="J35">
        <f>TREND(Calibration!$A$4:$A$6,Calibration!$E$4:$E$6,'CO2 Concentration Data'!E35)</f>
        <v>430.03022134439766</v>
      </c>
      <c r="K35">
        <f t="shared" si="0"/>
        <v>423.66429888342674</v>
      </c>
    </row>
    <row r="36" spans="1:11" x14ac:dyDescent="0.25">
      <c r="A36">
        <v>163015</v>
      </c>
      <c r="B36">
        <v>0.43840000000000001</v>
      </c>
      <c r="C36">
        <v>1.09650004</v>
      </c>
      <c r="D36">
        <v>1.0741000199999999</v>
      </c>
      <c r="E36">
        <v>0.62040001</v>
      </c>
      <c r="G36">
        <f>TREND(Calibration!$A$4:$A$6,Calibration!$B$4:$B$6,'CO2 Concentration Data'!D36)</f>
        <v>432.44813730401978</v>
      </c>
      <c r="H36">
        <f>TREND(Calibration!$A$4:$A$6,Calibration!$C$4:$C$6,'CO2 Concentration Data'!C36)</f>
        <v>436.9734051067831</v>
      </c>
      <c r="I36">
        <f>TREND(Calibration!$A$4:$A$6,Calibration!$D$4:$D$6,'CO2 Concentration Data'!B36)</f>
        <v>432.29304998121796</v>
      </c>
      <c r="J36">
        <f>TREND(Calibration!$A$4:$A$6,Calibration!$E$4:$E$6,'CO2 Concentration Data'!E36)</f>
        <v>426.01151385620312</v>
      </c>
      <c r="K36">
        <f t="shared" si="0"/>
        <v>423.40699064004281</v>
      </c>
    </row>
    <row r="37" spans="1:11" x14ac:dyDescent="0.25">
      <c r="A37">
        <v>168020</v>
      </c>
      <c r="B37">
        <v>0.4395</v>
      </c>
      <c r="C37">
        <v>1.09220004</v>
      </c>
      <c r="D37">
        <v>1.0724999900000001</v>
      </c>
      <c r="E37">
        <v>0.61059998999999998</v>
      </c>
      <c r="G37">
        <f>TREND(Calibration!$A$4:$A$6,Calibration!$B$4:$B$6,'CO2 Concentration Data'!D37)</f>
        <v>431.81148405164737</v>
      </c>
      <c r="H37">
        <f>TREND(Calibration!$A$4:$A$6,Calibration!$C$4:$C$6,'CO2 Concentration Data'!C37)</f>
        <v>435.23436334280007</v>
      </c>
      <c r="I37">
        <f>TREND(Calibration!$A$4:$A$6,Calibration!$D$4:$D$6,'CO2 Concentration Data'!B37)</f>
        <v>433.39778400694075</v>
      </c>
      <c r="J37">
        <f>TREND(Calibration!$A$4:$A$6,Calibration!$E$4:$E$6,'CO2 Concentration Data'!E37)</f>
        <v>420.04429378843651</v>
      </c>
      <c r="K37">
        <f t="shared" si="0"/>
        <v>422.9571914267309</v>
      </c>
    </row>
    <row r="38" spans="1:11" x14ac:dyDescent="0.25">
      <c r="A38">
        <v>173015</v>
      </c>
      <c r="B38">
        <v>0.43730000000000002</v>
      </c>
      <c r="C38">
        <v>1.0894000500000001</v>
      </c>
      <c r="D38">
        <v>1.06980002</v>
      </c>
      <c r="E38">
        <v>0.61390001000000005</v>
      </c>
      <c r="G38">
        <f>TREND(Calibration!$A$4:$A$6,Calibration!$B$4:$B$6,'CO2 Concentration Data'!D38)</f>
        <v>430.73716376902252</v>
      </c>
      <c r="H38">
        <f>TREND(Calibration!$A$4:$A$6,Calibration!$C$4:$C$6,'CO2 Concentration Data'!C38)</f>
        <v>434.10196809890823</v>
      </c>
      <c r="I38">
        <f>TREND(Calibration!$A$4:$A$6,Calibration!$D$4:$D$6,'CO2 Concentration Data'!B38)</f>
        <v>431.18831595549511</v>
      </c>
      <c r="J38">
        <f>TREND(Calibration!$A$4:$A$6,Calibration!$E$4:$E$6,'CO2 Concentration Data'!E38)</f>
        <v>422.05367188848442</v>
      </c>
      <c r="K38">
        <f t="shared" si="0"/>
        <v>422.66845575751483</v>
      </c>
    </row>
    <row r="39" spans="1:11" x14ac:dyDescent="0.25">
      <c r="A39">
        <v>178015</v>
      </c>
      <c r="B39">
        <v>0.43790001000000001</v>
      </c>
      <c r="C39">
        <v>1.0872999400000001</v>
      </c>
      <c r="D39">
        <v>1.06869996</v>
      </c>
      <c r="E39">
        <v>0.62319999999999998</v>
      </c>
      <c r="G39">
        <f>TREND(Calibration!$A$4:$A$6,Calibration!$B$4:$B$6,'CO2 Concentration Data'!D39)</f>
        <v>430.29944899067152</v>
      </c>
      <c r="H39">
        <f>TREND(Calibration!$A$4:$A$6,Calibration!$C$4:$C$6,'CO2 Concentration Data'!C39)</f>
        <v>433.25262414566208</v>
      </c>
      <c r="I39">
        <f>TREND(Calibration!$A$4:$A$6,Calibration!$D$4:$D$6,'CO2 Concentration Data'!B39)</f>
        <v>431.79090819438051</v>
      </c>
      <c r="J39">
        <f>TREND(Calibration!$A$4:$A$6,Calibration!$E$4:$E$6,'CO2 Concentration Data'!E39)</f>
        <v>427.71642430715582</v>
      </c>
      <c r="K39">
        <f t="shared" si="0"/>
        <v>422.61542322859378</v>
      </c>
    </row>
    <row r="40" spans="1:11" x14ac:dyDescent="0.25">
      <c r="A40">
        <v>183015</v>
      </c>
      <c r="B40">
        <v>0.43730000000000002</v>
      </c>
      <c r="C40">
        <v>1.0878000299999999</v>
      </c>
      <c r="D40">
        <v>1.0692000399999999</v>
      </c>
      <c r="E40">
        <v>0.63080000999999997</v>
      </c>
      <c r="G40">
        <f>TREND(Calibration!$A$4:$A$6,Calibration!$B$4:$B$6,'CO2 Concentration Data'!D40)</f>
        <v>430.49843123378349</v>
      </c>
      <c r="H40">
        <f>TREND(Calibration!$A$4:$A$6,Calibration!$C$4:$C$6,'CO2 Concentration Data'!C40)</f>
        <v>433.45487470281324</v>
      </c>
      <c r="I40">
        <f>TREND(Calibration!$A$4:$A$6,Calibration!$D$4:$D$6,'CO2 Concentration Data'!B40)</f>
        <v>431.18831595549511</v>
      </c>
      <c r="J40">
        <f>TREND(Calibration!$A$4:$A$6,Calibration!$E$4:$E$6,'CO2 Concentration Data'!E40)</f>
        <v>432.344061004553</v>
      </c>
      <c r="K40">
        <f t="shared" si="0"/>
        <v>422.86291130984284</v>
      </c>
    </row>
    <row r="41" spans="1:11" x14ac:dyDescent="0.25">
      <c r="A41">
        <v>188016</v>
      </c>
      <c r="B41">
        <v>0.43619998999999998</v>
      </c>
      <c r="C41">
        <v>1.0851000500000001</v>
      </c>
      <c r="D41">
        <v>1.0702999799999999</v>
      </c>
      <c r="E41">
        <v>0.63080000999999997</v>
      </c>
      <c r="G41">
        <f>TREND(Calibration!$A$4:$A$6,Calibration!$B$4:$B$6,'CO2 Concentration Data'!D41)</f>
        <v>430.93609826403582</v>
      </c>
      <c r="H41">
        <f>TREND(Calibration!$A$4:$A$6,Calibration!$C$4:$C$6,'CO2 Concentration Data'!C41)</f>
        <v>432.36292633492519</v>
      </c>
      <c r="I41">
        <f>TREND(Calibration!$A$4:$A$6,Calibration!$D$4:$D$6,'CO2 Concentration Data'!B41)</f>
        <v>430.08357188673568</v>
      </c>
      <c r="J41">
        <f>TREND(Calibration!$A$4:$A$6,Calibration!$E$4:$E$6,'CO2 Concentration Data'!E41)</f>
        <v>432.344061004553</v>
      </c>
      <c r="K41">
        <f t="shared" si="0"/>
        <v>423.15164717547793</v>
      </c>
    </row>
    <row r="42" spans="1:11" x14ac:dyDescent="0.25">
      <c r="A42">
        <v>193015</v>
      </c>
      <c r="B42">
        <v>0.43730000000000002</v>
      </c>
      <c r="C42">
        <v>1.0872999400000001</v>
      </c>
      <c r="D42">
        <v>1.06980002</v>
      </c>
      <c r="E42">
        <v>0.63029999000000003</v>
      </c>
      <c r="G42">
        <f>TREND(Calibration!$A$4:$A$6,Calibration!$B$4:$B$6,'CO2 Concentration Data'!D42)</f>
        <v>430.73716376902252</v>
      </c>
      <c r="H42">
        <f>TREND(Calibration!$A$4:$A$6,Calibration!$C$4:$C$6,'CO2 Concentration Data'!C42)</f>
        <v>433.25262414566208</v>
      </c>
      <c r="I42">
        <f>TREND(Calibration!$A$4:$A$6,Calibration!$D$4:$D$6,'CO2 Concentration Data'!B42)</f>
        <v>431.18831595549511</v>
      </c>
      <c r="J42">
        <f>TREND(Calibration!$A$4:$A$6,Calibration!$E$4:$E$6,'CO2 Concentration Data'!E42)</f>
        <v>432.03959944444557</v>
      </c>
      <c r="K42">
        <f t="shared" si="0"/>
        <v>423.67804958529439</v>
      </c>
    </row>
    <row r="43" spans="1:11" x14ac:dyDescent="0.25">
      <c r="A43">
        <v>198015</v>
      </c>
      <c r="B43">
        <v>0.43790001000000001</v>
      </c>
      <c r="C43">
        <v>1.08669996</v>
      </c>
      <c r="D43">
        <v>1.0724999900000001</v>
      </c>
      <c r="E43">
        <v>0.62919997999999999</v>
      </c>
      <c r="G43">
        <f>TREND(Calibration!$A$4:$A$6,Calibration!$B$4:$B$6,'CO2 Concentration Data'!D43)</f>
        <v>431.81148405164737</v>
      </c>
      <c r="H43">
        <f>TREND(Calibration!$A$4:$A$6,Calibration!$C$4:$C$6,'CO2 Concentration Data'!C43)</f>
        <v>433.00997524390522</v>
      </c>
      <c r="I43">
        <f>TREND(Calibration!$A$4:$A$6,Calibration!$D$4:$D$6,'CO2 Concentration Data'!B43)</f>
        <v>431.79090819438051</v>
      </c>
      <c r="J43">
        <f>TREND(Calibration!$A$4:$A$6,Calibration!$E$4:$E$6,'CO2 Concentration Data'!E43)</f>
        <v>431.36980471476704</v>
      </c>
      <c r="K43">
        <f t="shared" si="0"/>
        <v>424.10820709940373</v>
      </c>
    </row>
    <row r="44" spans="1:11" x14ac:dyDescent="0.25">
      <c r="A44">
        <v>203016</v>
      </c>
      <c r="B44">
        <v>0.43790001000000001</v>
      </c>
      <c r="C44">
        <v>1.08669996</v>
      </c>
      <c r="D44">
        <v>1.07089996</v>
      </c>
      <c r="E44">
        <v>0.62529999000000003</v>
      </c>
      <c r="G44">
        <f>TREND(Calibration!$A$4:$A$6,Calibration!$B$4:$B$6,'CO2 Concentration Data'!D44)</f>
        <v>431.17483079927484</v>
      </c>
      <c r="H44">
        <f>TREND(Calibration!$A$4:$A$6,Calibration!$C$4:$C$6,'CO2 Concentration Data'!C44)</f>
        <v>433.00997524390522</v>
      </c>
      <c r="I44">
        <f>TREND(Calibration!$A$4:$A$6,Calibration!$D$4:$D$6,'CO2 Concentration Data'!B44)</f>
        <v>431.79090819438051</v>
      </c>
      <c r="J44">
        <f>TREND(Calibration!$A$4:$A$6,Calibration!$E$4:$E$6,'CO2 Concentration Data'!E44)</f>
        <v>428.99510562312349</v>
      </c>
      <c r="K44">
        <f t="shared" si="0"/>
        <v>424.51479394592957</v>
      </c>
    </row>
    <row r="45" spans="1:11" x14ac:dyDescent="0.25">
      <c r="A45">
        <v>208015</v>
      </c>
      <c r="B45">
        <v>0.4395</v>
      </c>
      <c r="C45">
        <v>1.0882999900000001</v>
      </c>
      <c r="D45">
        <v>1.07089996</v>
      </c>
      <c r="E45">
        <v>0.62099998999999995</v>
      </c>
      <c r="G45">
        <f>TREND(Calibration!$A$4:$A$6,Calibration!$B$4:$B$6,'CO2 Concentration Data'!D45)</f>
        <v>431.17483079927484</v>
      </c>
      <c r="H45">
        <f>TREND(Calibration!$A$4:$A$6,Calibration!$C$4:$C$6,'CO2 Concentration Data'!C45)</f>
        <v>433.65707268428332</v>
      </c>
      <c r="I45">
        <f>TREND(Calibration!$A$4:$A$6,Calibration!$D$4:$D$6,'CO2 Concentration Data'!B45)</f>
        <v>433.39778400694075</v>
      </c>
      <c r="J45">
        <f>TREND(Calibration!$A$4:$A$6,Calibration!$E$4:$E$6,'CO2 Concentration Data'!E45)</f>
        <v>426.37684093678644</v>
      </c>
      <c r="K45">
        <f t="shared" si="0"/>
        <v>424.74067574557603</v>
      </c>
    </row>
    <row r="46" spans="1:11" x14ac:dyDescent="0.25">
      <c r="A46">
        <v>213015</v>
      </c>
      <c r="B46">
        <v>0.43889999000000002</v>
      </c>
      <c r="C46">
        <v>1.0834000100000001</v>
      </c>
      <c r="D46">
        <v>1.0692000399999999</v>
      </c>
      <c r="E46">
        <v>0.61819999999999997</v>
      </c>
      <c r="G46">
        <f>TREND(Calibration!$A$4:$A$6,Calibration!$B$4:$B$6,'CO2 Concentration Data'!D46)</f>
        <v>430.49843123378349</v>
      </c>
      <c r="H46">
        <f>TREND(Calibration!$A$4:$A$6,Calibration!$C$4:$C$6,'CO2 Concentration Data'!C46)</f>
        <v>431.67538201854342</v>
      </c>
      <c r="I46">
        <f>TREND(Calibration!$A$4:$A$6,Calibration!$D$4:$D$6,'CO2 Concentration Data'!B46)</f>
        <v>432.79519176805536</v>
      </c>
      <c r="J46">
        <f>TREND(Calibration!$A$4:$A$6,Calibration!$E$4:$E$6,'CO2 Concentration Data'!E46)</f>
        <v>424.67193048583374</v>
      </c>
      <c r="K46">
        <f t="shared" si="0"/>
        <v>424.93316651908509</v>
      </c>
    </row>
    <row r="47" spans="1:11" x14ac:dyDescent="0.25">
      <c r="A47">
        <v>218016</v>
      </c>
      <c r="B47">
        <v>0.43790001000000001</v>
      </c>
      <c r="C47">
        <v>1.0839999899999999</v>
      </c>
      <c r="D47">
        <v>1.0702999799999999</v>
      </c>
      <c r="E47">
        <v>0.61819999999999997</v>
      </c>
      <c r="G47">
        <f>TREND(Calibration!$A$4:$A$6,Calibration!$B$4:$B$6,'CO2 Concentration Data'!D47)</f>
        <v>430.93609826403582</v>
      </c>
      <c r="H47">
        <f>TREND(Calibration!$A$4:$A$6,Calibration!$C$4:$C$6,'CO2 Concentration Data'!C47)</f>
        <v>431.91803092030023</v>
      </c>
      <c r="I47">
        <f>TREND(Calibration!$A$4:$A$6,Calibration!$D$4:$D$6,'CO2 Concentration Data'!B47)</f>
        <v>431.79090819438051</v>
      </c>
      <c r="J47">
        <f>TREND(Calibration!$A$4:$A$6,Calibration!$E$4:$E$6,'CO2 Concentration Data'!E47)</f>
        <v>424.67193048583374</v>
      </c>
      <c r="K47">
        <f t="shared" si="0"/>
        <v>425.01762647383828</v>
      </c>
    </row>
    <row r="48" spans="1:11" x14ac:dyDescent="0.25">
      <c r="A48">
        <v>223017</v>
      </c>
      <c r="B48">
        <v>0.43680000000000002</v>
      </c>
      <c r="C48">
        <v>1.0822999499999999</v>
      </c>
      <c r="D48">
        <v>1.06760001</v>
      </c>
      <c r="E48">
        <v>0.61659998000000005</v>
      </c>
      <c r="G48">
        <f>TREND(Calibration!$A$4:$A$6,Calibration!$B$4:$B$6,'CO2 Concentration Data'!D48)</f>
        <v>429.86177798141102</v>
      </c>
      <c r="H48">
        <f>TREND(Calibration!$A$4:$A$6,Calibration!$C$4:$C$6,'CO2 Concentration Data'!C48)</f>
        <v>431.23048660391839</v>
      </c>
      <c r="I48">
        <f>TREND(Calibration!$A$4:$A$6,Calibration!$D$4:$D$6,'CO2 Concentration Data'!B48)</f>
        <v>430.68616412562113</v>
      </c>
      <c r="J48">
        <f>TREND(Calibration!$A$4:$A$6,Calibration!$E$4:$E$6,'CO2 Concentration Data'!E48)</f>
        <v>423.6976802850354</v>
      </c>
      <c r="K48">
        <f t="shared" si="0"/>
        <v>424.931201936685</v>
      </c>
    </row>
    <row r="49" spans="1:11" x14ac:dyDescent="0.25">
      <c r="A49">
        <v>228016</v>
      </c>
      <c r="B49">
        <v>0.43619998999999998</v>
      </c>
      <c r="C49">
        <v>1.0811999999999999</v>
      </c>
      <c r="D49">
        <v>1.0702999799999999</v>
      </c>
      <c r="E49">
        <v>0.61819999999999997</v>
      </c>
      <c r="G49">
        <f>TREND(Calibration!$A$4:$A$6,Calibration!$B$4:$B$6,'CO2 Concentration Data'!D49)</f>
        <v>430.93609826403582</v>
      </c>
      <c r="H49">
        <f>TREND(Calibration!$A$4:$A$6,Calibration!$C$4:$C$6,'CO2 Concentration Data'!C49)</f>
        <v>430.78563567640839</v>
      </c>
      <c r="I49">
        <f>TREND(Calibration!$A$4:$A$6,Calibration!$D$4:$D$6,'CO2 Concentration Data'!B49)</f>
        <v>430.08357188673568</v>
      </c>
      <c r="J49">
        <f>TREND(Calibration!$A$4:$A$6,Calibration!$E$4:$E$6,'CO2 Concentration Data'!E49)</f>
        <v>424.67193048583374</v>
      </c>
      <c r="K49">
        <f t="shared" si="0"/>
        <v>424.87620482536403</v>
      </c>
    </row>
    <row r="50" spans="1:11" x14ac:dyDescent="0.25">
      <c r="A50">
        <v>233016</v>
      </c>
      <c r="B50">
        <v>0.43569999999999998</v>
      </c>
      <c r="C50">
        <v>1.08179998</v>
      </c>
      <c r="D50">
        <v>1.0680999799999999</v>
      </c>
      <c r="E50">
        <v>0.61610001000000003</v>
      </c>
      <c r="G50">
        <f>TREND(Calibration!$A$4:$A$6,Calibration!$B$4:$B$6,'CO2 Concentration Data'!D50)</f>
        <v>430.0607164554325</v>
      </c>
      <c r="H50">
        <f>TREND(Calibration!$A$4:$A$6,Calibration!$C$4:$C$6,'CO2 Concentration Data'!C50)</f>
        <v>431.02828457816526</v>
      </c>
      <c r="I50">
        <f>TREND(Calibration!$A$4:$A$6,Calibration!$D$4:$D$6,'CO2 Concentration Data'!B50)</f>
        <v>429.58143009989828</v>
      </c>
      <c r="J50">
        <f>TREND(Calibration!$A$4:$A$6,Calibration!$E$4:$E$6,'CO2 Concentration Data'!E50)</f>
        <v>423.39324916986612</v>
      </c>
      <c r="K50">
        <f t="shared" si="0"/>
        <v>424.7485323074057</v>
      </c>
    </row>
    <row r="51" spans="1:11" x14ac:dyDescent="0.25">
      <c r="A51">
        <v>238017</v>
      </c>
      <c r="B51">
        <v>0.43790001000000001</v>
      </c>
      <c r="C51">
        <v>1.0811999999999999</v>
      </c>
      <c r="D51">
        <v>1.06760001</v>
      </c>
      <c r="E51">
        <v>0.61390001000000005</v>
      </c>
      <c r="G51">
        <f>TREND(Calibration!$A$4:$A$6,Calibration!$B$4:$B$6,'CO2 Concentration Data'!D51)</f>
        <v>429.86177798141102</v>
      </c>
      <c r="H51">
        <f>TREND(Calibration!$A$4:$A$6,Calibration!$C$4:$C$6,'CO2 Concentration Data'!C51)</f>
        <v>430.78563567640839</v>
      </c>
      <c r="I51">
        <f>TREND(Calibration!$A$4:$A$6,Calibration!$D$4:$D$6,'CO2 Concentration Data'!B51)</f>
        <v>431.79090819438051</v>
      </c>
      <c r="J51">
        <f>TREND(Calibration!$A$4:$A$6,Calibration!$E$4:$E$6,'CO2 Concentration Data'!E51)</f>
        <v>422.05367188848442</v>
      </c>
      <c r="K51">
        <f t="shared" si="0"/>
        <v>424.51283034562437</v>
      </c>
    </row>
    <row r="52" spans="1:11" x14ac:dyDescent="0.25">
      <c r="A52">
        <v>243016</v>
      </c>
      <c r="B52">
        <v>0.43619998999999998</v>
      </c>
      <c r="C52">
        <v>1.07959998</v>
      </c>
      <c r="D52">
        <v>1.0653999999999999</v>
      </c>
      <c r="E52">
        <v>0.60949998999999999</v>
      </c>
      <c r="G52">
        <f>TREND(Calibration!$A$4:$A$6,Calibration!$B$4:$B$6,'CO2 Concentration Data'!D52)</f>
        <v>428.98639219379947</v>
      </c>
      <c r="H52">
        <f>TREND(Calibration!$A$4:$A$6,Calibration!$C$4:$C$6,'CO2 Concentration Data'!C52)</f>
        <v>430.13854228031352</v>
      </c>
      <c r="I52">
        <f>TREND(Calibration!$A$4:$A$6,Calibration!$D$4:$D$6,'CO2 Concentration Data'!B52)</f>
        <v>430.08357188673568</v>
      </c>
      <c r="J52">
        <f>TREND(Calibration!$A$4:$A$6,Calibration!$E$4:$E$6,'CO2 Concentration Data'!E52)</f>
        <v>419.37450514774565</v>
      </c>
      <c r="K52">
        <f t="shared" si="0"/>
        <v>424.34194565729894</v>
      </c>
    </row>
    <row r="53" spans="1:11" x14ac:dyDescent="0.25">
      <c r="A53">
        <v>248017</v>
      </c>
      <c r="B53">
        <v>0.43619998999999998</v>
      </c>
      <c r="C53">
        <v>1.0785000300000001</v>
      </c>
      <c r="D53">
        <v>1.06099999</v>
      </c>
      <c r="E53">
        <v>0.60839999</v>
      </c>
      <c r="G53">
        <f>TREND(Calibration!$A$4:$A$6,Calibration!$B$4:$B$6,'CO2 Concentration Data'!D53)</f>
        <v>427.23562459758472</v>
      </c>
      <c r="H53">
        <f>TREND(Calibration!$A$4:$A$6,Calibration!$C$4:$C$6,'CO2 Concentration Data'!C53)</f>
        <v>429.69369135280346</v>
      </c>
      <c r="I53">
        <f>TREND(Calibration!$A$4:$A$6,Calibration!$D$4:$D$6,'CO2 Concentration Data'!B53)</f>
        <v>430.08357188673568</v>
      </c>
      <c r="J53">
        <f>TREND(Calibration!$A$4:$A$6,Calibration!$E$4:$E$6,'CO2 Concentration Data'!E53)</f>
        <v>418.7047165070548</v>
      </c>
      <c r="K53">
        <f t="shared" si="0"/>
        <v>424.12784860218733</v>
      </c>
    </row>
    <row r="54" spans="1:11" x14ac:dyDescent="0.25">
      <c r="A54">
        <v>253017</v>
      </c>
      <c r="B54">
        <v>0.43459999999999999</v>
      </c>
      <c r="C54">
        <v>1.07519996</v>
      </c>
      <c r="D54">
        <v>1.05990005</v>
      </c>
      <c r="E54">
        <v>0.60240000000000005</v>
      </c>
      <c r="G54">
        <f>TREND(Calibration!$A$4:$A$6,Calibration!$B$4:$B$6,'CO2 Concentration Data'!D54)</f>
        <v>426.79795756733239</v>
      </c>
      <c r="H54">
        <f>TREND(Calibration!$A$4:$A$6,Calibration!$C$4:$C$6,'CO2 Concentration Data'!C54)</f>
        <v>428.35904959604352</v>
      </c>
      <c r="I54">
        <f>TREND(Calibration!$A$4:$A$6,Calibration!$D$4:$D$6,'CO2 Concentration Data'!B54)</f>
        <v>428.47669607417544</v>
      </c>
      <c r="J54">
        <f>TREND(Calibration!$A$4:$A$6,Calibration!$E$4:$E$6,'CO2 Concentration Data'!E54)</f>
        <v>415.05133001045601</v>
      </c>
      <c r="K54">
        <f t="shared" si="0"/>
        <v>423.97856999904553</v>
      </c>
    </row>
    <row r="55" spans="1:11" x14ac:dyDescent="0.25">
      <c r="A55">
        <v>258016</v>
      </c>
      <c r="B55">
        <v>0.43569999999999998</v>
      </c>
      <c r="C55">
        <v>1.07519996</v>
      </c>
      <c r="D55">
        <v>1.0583000199999999</v>
      </c>
      <c r="E55">
        <v>0.59750002999999996</v>
      </c>
      <c r="G55">
        <f>TREND(Calibration!$A$4:$A$6,Calibration!$B$4:$B$6,'CO2 Concentration Data'!D55)</f>
        <v>426.16130431495986</v>
      </c>
      <c r="H55">
        <f>TREND(Calibration!$A$4:$A$6,Calibration!$C$4:$C$6,'CO2 Concentration Data'!C55)</f>
        <v>428.35904959604352</v>
      </c>
      <c r="I55">
        <f>TREND(Calibration!$A$4:$A$6,Calibration!$D$4:$D$6,'CO2 Concentration Data'!B55)</f>
        <v>429.58143009989828</v>
      </c>
      <c r="J55">
        <f>TREND(Calibration!$A$4:$A$6,Calibration!$E$4:$E$6,'CO2 Concentration Data'!E55)</f>
        <v>412.0677443325232</v>
      </c>
      <c r="K55">
        <f t="shared" si="0"/>
        <v>423.76447412244772</v>
      </c>
    </row>
    <row r="56" spans="1:11" x14ac:dyDescent="0.25">
      <c r="A56">
        <v>263017</v>
      </c>
      <c r="B56">
        <v>0.43349999</v>
      </c>
      <c r="C56">
        <v>1.0702999799999999</v>
      </c>
      <c r="D56">
        <v>1.0593999599999999</v>
      </c>
      <c r="E56">
        <v>0.59530002000000004</v>
      </c>
      <c r="G56">
        <f>TREND(Calibration!$A$4:$A$6,Calibration!$B$4:$B$6,'CO2 Concentration Data'!D56)</f>
        <v>426.59897134521219</v>
      </c>
      <c r="H56">
        <f>TREND(Calibration!$A$4:$A$6,Calibration!$C$4:$C$6,'CO2 Concentration Data'!C56)</f>
        <v>426.37735893030361</v>
      </c>
      <c r="I56">
        <f>TREND(Calibration!$A$4:$A$6,Calibration!$D$4:$D$6,'CO2 Concentration Data'!B56)</f>
        <v>427.37195200541606</v>
      </c>
      <c r="J56">
        <f>TREND(Calibration!$A$4:$A$6,Calibration!$E$4:$E$6,'CO2 Concentration Data'!E56)</f>
        <v>410.72816096215394</v>
      </c>
      <c r="K56">
        <f t="shared" si="0"/>
        <v>423.53859232280126</v>
      </c>
    </row>
    <row r="57" spans="1:11" x14ac:dyDescent="0.25">
      <c r="A57">
        <v>268017</v>
      </c>
      <c r="B57">
        <v>0.4269</v>
      </c>
      <c r="C57">
        <v>1.06980002</v>
      </c>
      <c r="D57">
        <v>1.0539000000000001</v>
      </c>
      <c r="E57">
        <v>0.58979999999999999</v>
      </c>
      <c r="G57">
        <f>TREND(Calibration!$A$4:$A$6,Calibration!$B$4:$B$6,'CO2 Concentration Data'!D57)</f>
        <v>424.41053273973694</v>
      </c>
      <c r="H57">
        <f>TREND(Calibration!$A$4:$A$6,Calibration!$C$4:$C$6,'CO2 Concentration Data'!C57)</f>
        <v>426.17516094883365</v>
      </c>
      <c r="I57">
        <f>TREND(Calibration!$A$4:$A$6,Calibration!$D$4:$D$6,'CO2 Concentration Data'!B57)</f>
        <v>420.74355789411572</v>
      </c>
      <c r="J57">
        <f>TREND(Calibration!$A$4:$A$6,Calibration!$E$4:$E$6,'CO2 Concentration Data'!E57)</f>
        <v>407.37920558072432</v>
      </c>
      <c r="K57">
        <f t="shared" si="0"/>
        <v>423.12021955322683</v>
      </c>
    </row>
    <row r="58" spans="1:11" x14ac:dyDescent="0.25">
      <c r="A58">
        <v>273018</v>
      </c>
      <c r="B58">
        <v>0.43180001000000001</v>
      </c>
      <c r="C58">
        <v>1.06869996</v>
      </c>
      <c r="D58">
        <v>1.05610001</v>
      </c>
      <c r="E58">
        <v>0.59420002000000005</v>
      </c>
      <c r="G58">
        <f>TREND(Calibration!$A$4:$A$6,Calibration!$B$4:$B$6,'CO2 Concentration Data'!D58)</f>
        <v>425.28591852734837</v>
      </c>
      <c r="H58">
        <f>TREND(Calibration!$A$4:$A$6,Calibration!$C$4:$C$6,'CO2 Concentration Data'!C58)</f>
        <v>425.73026553420874</v>
      </c>
      <c r="I58">
        <f>TREND(Calibration!$A$4:$A$6,Calibration!$D$4:$D$6,'CO2 Concentration Data'!B58)</f>
        <v>425.66465586991762</v>
      </c>
      <c r="J58">
        <f>TREND(Calibration!$A$4:$A$6,Calibration!$E$4:$E$6,'CO2 Concentration Data'!E58)</f>
        <v>410.05837232146308</v>
      </c>
      <c r="K58">
        <f t="shared" si="0"/>
        <v>422.87273166839674</v>
      </c>
    </row>
    <row r="59" spans="1:11" x14ac:dyDescent="0.25">
      <c r="A59">
        <v>278017</v>
      </c>
      <c r="B59">
        <v>0.43399999</v>
      </c>
      <c r="C59">
        <v>1.0692000399999999</v>
      </c>
      <c r="D59">
        <v>1.05499995</v>
      </c>
      <c r="E59">
        <v>0.59259998999999997</v>
      </c>
      <c r="G59">
        <f>TREND(Calibration!$A$4:$A$6,Calibration!$B$4:$B$6,'CO2 Concentration Data'!D59)</f>
        <v>424.84820374899743</v>
      </c>
      <c r="H59">
        <f>TREND(Calibration!$A$4:$A$6,Calibration!$C$4:$C$6,'CO2 Concentration Data'!C59)</f>
        <v>425.93251204707673</v>
      </c>
      <c r="I59">
        <f>TREND(Calibration!$A$4:$A$6,Calibration!$D$4:$D$6,'CO2 Concentration Data'!B59)</f>
        <v>427.87410383529004</v>
      </c>
      <c r="J59">
        <f>TREND(Calibration!$A$4:$A$6,Calibration!$E$4:$E$6,'CO2 Concentration Data'!E59)</f>
        <v>409.08411603167701</v>
      </c>
      <c r="K59">
        <f t="shared" si="0"/>
        <v>422.55256837692951</v>
      </c>
    </row>
    <row r="60" spans="1:11" x14ac:dyDescent="0.25">
      <c r="A60">
        <v>283016</v>
      </c>
      <c r="B60">
        <v>0.42969998999999998</v>
      </c>
      <c r="C60">
        <v>1.0680999799999999</v>
      </c>
      <c r="D60">
        <v>1.05280006</v>
      </c>
      <c r="E60">
        <v>0.59909999000000003</v>
      </c>
      <c r="G60">
        <f>TREND(Calibration!$A$4:$A$6,Calibration!$B$4:$B$6,'CO2 Concentration Data'!D60)</f>
        <v>423.97286570948461</v>
      </c>
      <c r="H60">
        <f>TREND(Calibration!$A$4:$A$6,Calibration!$C$4:$C$6,'CO2 Concentration Data'!C60)</f>
        <v>425.48761663245182</v>
      </c>
      <c r="I60">
        <f>TREND(Calibration!$A$4:$A$6,Calibration!$D$4:$D$6,'CO2 Concentration Data'!B60)</f>
        <v>423.55559809837359</v>
      </c>
      <c r="J60">
        <f>TREND(Calibration!$A$4:$A$6,Calibration!$E$4:$E$6,'CO2 Concentration Data'!E60)</f>
        <v>413.04195799939578</v>
      </c>
      <c r="K60">
        <f t="shared" si="0"/>
        <v>422.54078363239455</v>
      </c>
    </row>
    <row r="61" spans="1:11" x14ac:dyDescent="0.25">
      <c r="A61">
        <v>288017</v>
      </c>
      <c r="B61">
        <v>0.42910000999999998</v>
      </c>
      <c r="C61">
        <v>1.0648000200000001</v>
      </c>
      <c r="D61">
        <v>1.0506000499999999</v>
      </c>
      <c r="E61">
        <v>0.60079998000000001</v>
      </c>
      <c r="G61">
        <f>TREND(Calibration!$A$4:$A$6,Calibration!$B$4:$B$6,'CO2 Concentration Data'!D61)</f>
        <v>423.09747992187306</v>
      </c>
      <c r="H61">
        <f>TREND(Calibration!$A$4:$A$6,Calibration!$C$4:$C$6,'CO2 Concentration Data'!C61)</f>
        <v>424.1530193628069</v>
      </c>
      <c r="I61">
        <f>TREND(Calibration!$A$4:$A$6,Calibration!$D$4:$D$6,'CO2 Concentration Data'!B61)</f>
        <v>422.95303598859795</v>
      </c>
      <c r="J61">
        <f>TREND(Calibration!$A$4:$A$6,Calibration!$E$4:$E$6,'CO2 Concentration Data'!E61)</f>
        <v>414.07707980965762</v>
      </c>
      <c r="K61">
        <f t="shared" si="0"/>
        <v>422.4563234812224</v>
      </c>
    </row>
    <row r="62" spans="1:11" x14ac:dyDescent="0.25">
      <c r="A62">
        <v>293017</v>
      </c>
      <c r="B62">
        <v>0.42799999999999999</v>
      </c>
      <c r="C62">
        <v>1.06210005</v>
      </c>
      <c r="D62">
        <v>1.04729998</v>
      </c>
      <c r="E62">
        <v>0.59750002999999996</v>
      </c>
      <c r="G62">
        <f>TREND(Calibration!$A$4:$A$6,Calibration!$B$4:$B$6,'CO2 Concentration Data'!D62)</f>
        <v>421.78437935591063</v>
      </c>
      <c r="H62">
        <f>TREND(Calibration!$A$4:$A$6,Calibration!$C$4:$C$6,'CO2 Concentration Data'!C62)</f>
        <v>423.06107503920185</v>
      </c>
      <c r="I62">
        <f>TREND(Calibration!$A$4:$A$6,Calibration!$D$4:$D$6,'CO2 Concentration Data'!B62)</f>
        <v>421.84829191983857</v>
      </c>
      <c r="J62">
        <f>TREND(Calibration!$A$4:$A$6,Calibration!$E$4:$E$6,'CO2 Concentration Data'!E62)</f>
        <v>412.0677443325232</v>
      </c>
      <c r="K62">
        <f t="shared" si="0"/>
        <v>422.04973683111558</v>
      </c>
    </row>
    <row r="63" spans="1:11" x14ac:dyDescent="0.25">
      <c r="A63">
        <v>298017</v>
      </c>
      <c r="B63">
        <v>0.42969998999999998</v>
      </c>
      <c r="C63">
        <v>1.0615999700000001</v>
      </c>
      <c r="D63">
        <v>1.04900002</v>
      </c>
      <c r="E63">
        <v>0.58979999999999999</v>
      </c>
      <c r="G63">
        <f>TREND(Calibration!$A$4:$A$6,Calibration!$B$4:$B$6,'CO2 Concentration Data'!D63)</f>
        <v>422.46082666950059</v>
      </c>
      <c r="H63">
        <f>TREND(Calibration!$A$4:$A$6,Calibration!$C$4:$C$6,'CO2 Concentration Data'!C63)</f>
        <v>422.85882852633387</v>
      </c>
      <c r="I63">
        <f>TREND(Calibration!$A$4:$A$6,Calibration!$D$4:$D$6,'CO2 Concentration Data'!B63)</f>
        <v>423.55559809837359</v>
      </c>
      <c r="J63">
        <f>TREND(Calibration!$A$4:$A$6,Calibration!$E$4:$E$6,'CO2 Concentration Data'!E63)</f>
        <v>407.37920558072432</v>
      </c>
      <c r="K63">
        <f t="shared" si="0"/>
        <v>421.36226989510862</v>
      </c>
    </row>
    <row r="64" spans="1:11" x14ac:dyDescent="0.25">
      <c r="A64">
        <v>303018</v>
      </c>
      <c r="B64">
        <v>0.4269</v>
      </c>
      <c r="C64">
        <v>1.06050003</v>
      </c>
      <c r="D64">
        <v>1.04729998</v>
      </c>
      <c r="E64">
        <v>0.58759998999999996</v>
      </c>
      <c r="G64">
        <f>TREND(Calibration!$A$4:$A$6,Calibration!$B$4:$B$6,'CO2 Concentration Data'!D64)</f>
        <v>421.78437935591063</v>
      </c>
      <c r="H64">
        <f>TREND(Calibration!$A$4:$A$6,Calibration!$C$4:$C$6,'CO2 Concentration Data'!C64)</f>
        <v>422.41398164310698</v>
      </c>
      <c r="I64">
        <f>TREND(Calibration!$A$4:$A$6,Calibration!$D$4:$D$6,'CO2 Concentration Data'!B64)</f>
        <v>420.74355789411572</v>
      </c>
      <c r="J64">
        <f>TREND(Calibration!$A$4:$A$6,Calibration!$E$4:$E$6,'CO2 Concentration Data'!E64)</f>
        <v>406.03962221035493</v>
      </c>
      <c r="K64">
        <f t="shared" si="0"/>
        <v>420.56677331885959</v>
      </c>
    </row>
    <row r="65" spans="1:11" x14ac:dyDescent="0.25">
      <c r="A65">
        <v>308020</v>
      </c>
      <c r="B65">
        <v>0.4269</v>
      </c>
      <c r="C65">
        <v>1.05719995</v>
      </c>
      <c r="D65">
        <v>1.04349995</v>
      </c>
      <c r="E65">
        <v>0.58539998999999998</v>
      </c>
      <c r="G65">
        <f>TREND(Calibration!$A$4:$A$6,Calibration!$B$4:$B$6,'CO2 Concentration Data'!D65)</f>
        <v>420.27234429493478</v>
      </c>
      <c r="H65">
        <f>TREND(Calibration!$A$4:$A$6,Calibration!$C$4:$C$6,'CO2 Concentration Data'!C65)</f>
        <v>421.07933584206393</v>
      </c>
      <c r="I65">
        <f>TREND(Calibration!$A$4:$A$6,Calibration!$D$4:$D$6,'CO2 Concentration Data'!B65)</f>
        <v>420.74355789411572</v>
      </c>
      <c r="J65">
        <f>TREND(Calibration!$A$4:$A$6,Calibration!$E$4:$E$6,'CO2 Concentration Data'!E65)</f>
        <v>404.70004492897323</v>
      </c>
      <c r="K65">
        <f t="shared" si="0"/>
        <v>419.74967085384588</v>
      </c>
    </row>
    <row r="66" spans="1:11" x14ac:dyDescent="0.25">
      <c r="A66">
        <v>313020</v>
      </c>
      <c r="B66">
        <v>0.4269</v>
      </c>
      <c r="C66">
        <v>1.05499995</v>
      </c>
      <c r="D66">
        <v>1.0326000500000001</v>
      </c>
      <c r="E66">
        <v>0.58440000000000003</v>
      </c>
      <c r="G66">
        <f>TREND(Calibration!$A$4:$A$6,Calibration!$B$4:$B$6,'CO2 Concentration Data'!D66)</f>
        <v>415.93526512420988</v>
      </c>
      <c r="H66">
        <f>TREND(Calibration!$A$4:$A$6,Calibration!$C$4:$C$6,'CO2 Concentration Data'!C66)</f>
        <v>420.18959354421213</v>
      </c>
      <c r="I66">
        <f>TREND(Calibration!$A$4:$A$6,Calibration!$D$4:$D$6,'CO2 Concentration Data'!B66)</f>
        <v>420.74355789411572</v>
      </c>
      <c r="J66">
        <f>TREND(Calibration!$A$4:$A$6,Calibration!$E$4:$E$6,'CO2 Concentration Data'!E66)</f>
        <v>404.09115225369646</v>
      </c>
      <c r="K66">
        <f t="shared" si="0"/>
        <v>418.91292668962961</v>
      </c>
    </row>
    <row r="67" spans="1:11" x14ac:dyDescent="0.25">
      <c r="A67">
        <v>318017</v>
      </c>
      <c r="B67">
        <v>0.42469999000000003</v>
      </c>
      <c r="C67">
        <v>1.0534000400000001</v>
      </c>
      <c r="D67">
        <v>1.0424</v>
      </c>
      <c r="E67">
        <v>0.58649998999999997</v>
      </c>
      <c r="G67">
        <f>TREND(Calibration!$A$4:$A$6,Calibration!$B$4:$B$6,'CO2 Concentration Data'!D67)</f>
        <v>419.83467328567428</v>
      </c>
      <c r="H67">
        <f>TREND(Calibration!$A$4:$A$6,Calibration!$C$4:$C$6,'CO2 Concentration Data'!C67)</f>
        <v>419.5425446352321</v>
      </c>
      <c r="I67">
        <f>TREND(Calibration!$A$4:$A$6,Calibration!$D$4:$D$6,'CO2 Concentration Data'!B67)</f>
        <v>418.53407979963356</v>
      </c>
      <c r="J67">
        <f>TREND(Calibration!$A$4:$A$6,Calibration!$E$4:$E$6,'CO2 Concentration Data'!E67)</f>
        <v>405.36983356966408</v>
      </c>
      <c r="K67">
        <f t="shared" si="0"/>
        <v>418.24706603522515</v>
      </c>
    </row>
    <row r="68" spans="1:11" x14ac:dyDescent="0.25">
      <c r="A68">
        <v>323017</v>
      </c>
      <c r="B68">
        <v>0.42469999000000003</v>
      </c>
      <c r="C68">
        <v>1.0522999799999999</v>
      </c>
      <c r="D68">
        <v>1.03919995</v>
      </c>
      <c r="E68">
        <v>0.59149998000000004</v>
      </c>
      <c r="G68">
        <f>TREND(Calibration!$A$4:$A$6,Calibration!$B$4:$B$6,'CO2 Concentration Data'!D68)</f>
        <v>418.56137075993746</v>
      </c>
      <c r="H68">
        <f>TREND(Calibration!$A$4:$A$6,Calibration!$C$4:$C$6,'CO2 Concentration Data'!C68)</f>
        <v>419.09764922060714</v>
      </c>
      <c r="I68">
        <f>TREND(Calibration!$A$4:$A$6,Calibration!$D$4:$D$6,'CO2 Concentration Data'!B68)</f>
        <v>418.53407979963356</v>
      </c>
      <c r="J68">
        <f>TREND(Calibration!$A$4:$A$6,Calibration!$E$4:$E$6,'CO2 Concentration Data'!E68)</f>
        <v>408.41432130199854</v>
      </c>
      <c r="K68">
        <f t="shared" si="0"/>
        <v>417.87190563243684</v>
      </c>
    </row>
    <row r="69" spans="1:11" x14ac:dyDescent="0.25">
      <c r="A69">
        <v>328017</v>
      </c>
      <c r="B69">
        <v>0.42359998999999998</v>
      </c>
      <c r="C69">
        <v>1.0506000499999999</v>
      </c>
      <c r="D69">
        <v>1.0397000300000001</v>
      </c>
      <c r="E69">
        <v>0.59259998999999997</v>
      </c>
      <c r="G69">
        <f>TREND(Calibration!$A$4:$A$6,Calibration!$B$4:$B$6,'CO2 Concentration Data'!D69)</f>
        <v>418.76035300304949</v>
      </c>
      <c r="H69">
        <f>TREND(Calibration!$A$4:$A$6,Calibration!$C$4:$C$6,'CO2 Concentration Data'!C69)</f>
        <v>418.41014939134021</v>
      </c>
      <c r="I69">
        <f>TREND(Calibration!$A$4:$A$6,Calibration!$D$4:$D$6,'CO2 Concentration Data'!B69)</f>
        <v>417.42934577391065</v>
      </c>
      <c r="J69">
        <f>TREND(Calibration!$A$4:$A$6,Calibration!$E$4:$E$6,'CO2 Concentration Data'!E69)</f>
        <v>409.08411603167701</v>
      </c>
      <c r="K69">
        <f t="shared" si="0"/>
        <v>417.45353286286252</v>
      </c>
    </row>
    <row r="70" spans="1:11" x14ac:dyDescent="0.25">
      <c r="A70">
        <v>333017</v>
      </c>
      <c r="B70">
        <v>0.43070000000000003</v>
      </c>
      <c r="C70">
        <v>1.0494999899999999</v>
      </c>
      <c r="D70">
        <v>1.03919995</v>
      </c>
      <c r="E70">
        <v>0.58979999999999999</v>
      </c>
      <c r="G70">
        <f>TREND(Calibration!$A$4:$A$6,Calibration!$B$4:$B$6,'CO2 Concentration Data'!D70)</f>
        <v>418.56137075993746</v>
      </c>
      <c r="H70">
        <f>TREND(Calibration!$A$4:$A$6,Calibration!$C$4:$C$6,'CO2 Concentration Data'!C70)</f>
        <v>417.9652539767153</v>
      </c>
      <c r="I70">
        <f>TREND(Calibration!$A$4:$A$6,Calibration!$D$4:$D$6,'CO2 Concentration Data'!B70)</f>
        <v>424.55991180115825</v>
      </c>
      <c r="J70">
        <f>TREND(Calibration!$A$4:$A$6,Calibration!$E$4:$E$6,'CO2 Concentration Data'!E70)</f>
        <v>407.37920558072432</v>
      </c>
      <c r="K70">
        <f t="shared" si="0"/>
        <v>416.79749354910666</v>
      </c>
    </row>
    <row r="71" spans="1:11" x14ac:dyDescent="0.25">
      <c r="A71">
        <v>338017</v>
      </c>
      <c r="B71">
        <v>0.44279998999999998</v>
      </c>
      <c r="C71">
        <v>1.04840004</v>
      </c>
      <c r="D71">
        <v>1.0397000300000001</v>
      </c>
      <c r="E71">
        <v>0.5887</v>
      </c>
      <c r="G71">
        <f>TREND(Calibration!$A$4:$A$6,Calibration!$B$4:$B$6,'CO2 Concentration Data'!D71)</f>
        <v>418.76035300304949</v>
      </c>
      <c r="H71">
        <f>TREND(Calibration!$A$4:$A$6,Calibration!$C$4:$C$6,'CO2 Concentration Data'!C71)</f>
        <v>417.5204030492053</v>
      </c>
      <c r="I71">
        <f>TREND(Calibration!$A$4:$A$6,Calibration!$D$4:$D$6,'CO2 Concentration Data'!B71)</f>
        <v>436.7119760410726</v>
      </c>
      <c r="J71">
        <f>TREND(Calibration!$A$4:$A$6,Calibration!$E$4:$E$6,'CO2 Concentration Data'!E71)</f>
        <v>406.70941694003346</v>
      </c>
      <c r="K71">
        <f t="shared" si="0"/>
        <v>415.97056954702538</v>
      </c>
    </row>
    <row r="72" spans="1:11" x14ac:dyDescent="0.25">
      <c r="A72">
        <v>343017</v>
      </c>
      <c r="B72">
        <v>0.48920000000000002</v>
      </c>
      <c r="C72">
        <v>1.05280006</v>
      </c>
      <c r="D72">
        <v>1.0506000499999999</v>
      </c>
      <c r="E72">
        <v>0.58819997000000002</v>
      </c>
      <c r="G72">
        <f>TREND(Calibration!$A$4:$A$6,Calibration!$B$4:$B$6,'CO2 Concentration Data'!D72)</f>
        <v>423.09747992187306</v>
      </c>
      <c r="H72">
        <f>TREND(Calibration!$A$4:$A$6,Calibration!$C$4:$C$6,'CO2 Concentration Data'!C72)</f>
        <v>419.29989573347524</v>
      </c>
      <c r="I72">
        <f>TREND(Calibration!$A$4:$A$6,Calibration!$D$4:$D$6,'CO2 Concentration Data'!B72)</f>
        <v>483.31167589641717</v>
      </c>
      <c r="J72">
        <f>TREND(Calibration!$A$4:$A$6,Calibration!$E$4:$E$6,'CO2 Concentration Data'!E72)</f>
        <v>406.4049492909383</v>
      </c>
      <c r="K72">
        <f t="shared" si="0"/>
        <v>415.13382400787651</v>
      </c>
    </row>
    <row r="73" spans="1:11" x14ac:dyDescent="0.25">
      <c r="A73">
        <v>348019</v>
      </c>
      <c r="B73">
        <v>0.51109998999999995</v>
      </c>
      <c r="C73">
        <v>1.0636999600000001</v>
      </c>
      <c r="D73">
        <v>1.0468000200000001</v>
      </c>
      <c r="E73">
        <v>0.58929997999999995</v>
      </c>
      <c r="G73">
        <f>TREND(Calibration!$A$4:$A$6,Calibration!$B$4:$B$6,'CO2 Concentration Data'!D73)</f>
        <v>421.58544486089733</v>
      </c>
      <c r="H73">
        <f>TREND(Calibration!$A$4:$A$6,Calibration!$C$4:$C$6,'CO2 Concentration Data'!C73)</f>
        <v>423.70812394818199</v>
      </c>
      <c r="I73">
        <f>TREND(Calibration!$A$4:$A$6,Calibration!$D$4:$D$6,'CO2 Concentration Data'!B73)</f>
        <v>505.30591600186199</v>
      </c>
      <c r="J73">
        <f>TREND(Calibration!$A$4:$A$6,Calibration!$E$4:$E$6,'CO2 Concentration Data'!E73)</f>
        <v>407.07474402061678</v>
      </c>
      <c r="K73">
        <f t="shared" si="0"/>
        <v>414.32850609097875</v>
      </c>
    </row>
    <row r="74" spans="1:11" x14ac:dyDescent="0.25">
      <c r="A74">
        <v>353017</v>
      </c>
      <c r="B74">
        <v>0.49579999000000002</v>
      </c>
      <c r="C74">
        <v>1.0615999700000001</v>
      </c>
      <c r="D74">
        <v>1.04519999</v>
      </c>
      <c r="E74">
        <v>0.59750002999999996</v>
      </c>
      <c r="G74">
        <f>TREND(Calibration!$A$4:$A$6,Calibration!$B$4:$B$6,'CO2 Concentration Data'!D74)</f>
        <v>420.9487916085248</v>
      </c>
      <c r="H74">
        <f>TREND(Calibration!$A$4:$A$6,Calibration!$C$4:$C$6,'CO2 Concentration Data'!C74)</f>
        <v>422.85882852633387</v>
      </c>
      <c r="I74">
        <f>TREND(Calibration!$A$4:$A$6,Calibration!$D$4:$D$6,'CO2 Concentration Data'!B74)</f>
        <v>489.94007000771745</v>
      </c>
      <c r="J74">
        <f>TREND(Calibration!$A$4:$A$6,Calibration!$E$4:$E$6,'CO2 Concentration Data'!E74)</f>
        <v>412.0677443325232</v>
      </c>
      <c r="K74">
        <f t="shared" si="0"/>
        <v>413.70585898187409</v>
      </c>
    </row>
    <row r="75" spans="1:11" x14ac:dyDescent="0.25">
      <c r="A75">
        <v>358018</v>
      </c>
      <c r="B75">
        <v>0.48870000000000002</v>
      </c>
      <c r="C75">
        <v>1.07190001</v>
      </c>
      <c r="D75">
        <v>1.0456999499999999</v>
      </c>
      <c r="E75">
        <v>0.59969996999999997</v>
      </c>
      <c r="G75">
        <f>TREND(Calibration!$A$4:$A$6,Calibration!$B$4:$B$6,'CO2 Concentration Data'!D75)</f>
        <v>421.14772610353805</v>
      </c>
      <c r="H75">
        <f>TREND(Calibration!$A$4:$A$6,Calibration!$C$4:$C$6,'CO2 Concentration Data'!C75)</f>
        <v>427.02445637068172</v>
      </c>
      <c r="I75">
        <f>TREND(Calibration!$A$4:$A$6,Calibration!$D$4:$D$6,'CO2 Concentration Data'!B75)</f>
        <v>482.80952406654313</v>
      </c>
      <c r="J75">
        <f>TREND(Calibration!$A$4:$A$6,Calibration!$E$4:$E$6,'CO2 Concentration Data'!E75)</f>
        <v>413.40728507997909</v>
      </c>
      <c r="K75">
        <f t="shared" si="0"/>
        <v>413.2030260611275</v>
      </c>
    </row>
    <row r="76" spans="1:11" x14ac:dyDescent="0.25">
      <c r="A76">
        <v>363017</v>
      </c>
      <c r="B76">
        <v>0.50239997999999997</v>
      </c>
      <c r="C76">
        <v>1.09379995</v>
      </c>
      <c r="D76">
        <v>1.0478999600000001</v>
      </c>
      <c r="E76">
        <v>0.59310001000000001</v>
      </c>
      <c r="G76">
        <f>TREND(Calibration!$A$4:$A$6,Calibration!$B$4:$B$6,'CO2 Concentration Data'!D76)</f>
        <v>422.02311189114965</v>
      </c>
      <c r="H76">
        <f>TREND(Calibration!$A$4:$A$6,Calibration!$C$4:$C$6,'CO2 Concentration Data'!C76)</f>
        <v>435.88141225178009</v>
      </c>
      <c r="I76">
        <f>TREND(Calibration!$A$4:$A$6,Calibration!$D$4:$D$6,'CO2 Concentration Data'!B76)</f>
        <v>496.56846411901773</v>
      </c>
      <c r="J76">
        <f>TREND(Calibration!$A$4:$A$6,Calibration!$E$4:$E$6,'CO2 Concentration Data'!E76)</f>
        <v>409.38857759178455</v>
      </c>
      <c r="K76">
        <f t="shared" si="0"/>
        <v>412.65501756612736</v>
      </c>
    </row>
    <row r="77" spans="1:11" x14ac:dyDescent="0.25">
      <c r="A77">
        <v>368017</v>
      </c>
      <c r="B77">
        <v>0.50239997999999997</v>
      </c>
      <c r="C77">
        <v>1.11510003</v>
      </c>
      <c r="D77">
        <v>1.0583000199999999</v>
      </c>
      <c r="E77">
        <v>0.58539998999999998</v>
      </c>
      <c r="G77">
        <f>TREND(Calibration!$A$4:$A$6,Calibration!$B$4:$B$6,'CO2 Concentration Data'!D77)</f>
        <v>426.16130431495986</v>
      </c>
      <c r="H77">
        <f>TREND(Calibration!$A$4:$A$6,Calibration!$C$4:$C$6,'CO2 Concentration Data'!C77)</f>
        <v>444.49576776251962</v>
      </c>
      <c r="I77">
        <f>TREND(Calibration!$A$4:$A$6,Calibration!$D$4:$D$6,'CO2 Concentration Data'!B77)</f>
        <v>496.56846411901773</v>
      </c>
      <c r="J77">
        <f>TREND(Calibration!$A$4:$A$6,Calibration!$E$4:$E$6,'CO2 Concentration Data'!E77)</f>
        <v>404.70004492897323</v>
      </c>
      <c r="K77">
        <f t="shared" si="0"/>
        <v>412.01076319332549</v>
      </c>
    </row>
    <row r="78" spans="1:11" x14ac:dyDescent="0.25">
      <c r="A78">
        <v>373017</v>
      </c>
      <c r="B78">
        <v>0.53839999000000005</v>
      </c>
      <c r="C78">
        <v>1.12390006</v>
      </c>
      <c r="D78">
        <v>1.06760001</v>
      </c>
      <c r="E78">
        <v>0.59310001000000001</v>
      </c>
      <c r="G78">
        <f>TREND(Calibration!$A$4:$A$6,Calibration!$B$4:$B$6,'CO2 Concentration Data'!D78)</f>
        <v>429.86177798141102</v>
      </c>
      <c r="H78">
        <f>TREND(Calibration!$A$4:$A$6,Calibration!$C$4:$C$6,'CO2 Concentration Data'!C78)</f>
        <v>448.05474908677627</v>
      </c>
      <c r="I78">
        <f>TREND(Calibration!$A$4:$A$6,Calibration!$D$4:$D$6,'CO2 Concentration Data'!B78)</f>
        <v>532.72340591298303</v>
      </c>
      <c r="J78">
        <f>TREND(Calibration!$A$4:$A$6,Calibration!$E$4:$E$6,'CO2 Concentration Data'!E78)</f>
        <v>409.38857759178455</v>
      </c>
      <c r="K78">
        <f t="shared" si="0"/>
        <v>411.51775180964637</v>
      </c>
    </row>
    <row r="79" spans="1:11" x14ac:dyDescent="0.25">
      <c r="A79">
        <v>378017</v>
      </c>
      <c r="B79">
        <v>0.51819998</v>
      </c>
      <c r="C79">
        <v>1.1244000199999999</v>
      </c>
      <c r="D79">
        <v>1.07140005</v>
      </c>
      <c r="E79">
        <v>0.59909999000000003</v>
      </c>
      <c r="G79">
        <f>TREND(Calibration!$A$4:$A$6,Calibration!$B$4:$B$6,'CO2 Concentration Data'!D79)</f>
        <v>431.37381702139504</v>
      </c>
      <c r="H79">
        <f>TREND(Calibration!$A$4:$A$6,Calibration!$C$4:$C$6,'CO2 Concentration Data'!C79)</f>
        <v>448.25694706824629</v>
      </c>
      <c r="I79">
        <f>TREND(Calibration!$A$4:$A$6,Calibration!$D$4:$D$6,'CO2 Concentration Data'!B79)</f>
        <v>512.43646194303642</v>
      </c>
      <c r="J79">
        <f>TREND(Calibration!$A$4:$A$6,Calibration!$E$4:$E$6,'CO2 Concentration Data'!E79)</f>
        <v>413.04195799939578</v>
      </c>
      <c r="K79">
        <f t="shared" si="0"/>
        <v>411.17401883269036</v>
      </c>
    </row>
    <row r="80" spans="1:11" x14ac:dyDescent="0.25">
      <c r="A80">
        <v>383017</v>
      </c>
      <c r="B80">
        <v>0.53299998999999998</v>
      </c>
      <c r="C80">
        <v>1.1244000199999999</v>
      </c>
      <c r="D80">
        <v>1.08179998</v>
      </c>
      <c r="E80">
        <v>0.61059998999999998</v>
      </c>
      <c r="G80">
        <f>TREND(Calibration!$A$4:$A$6,Calibration!$B$4:$B$6,'CO2 Concentration Data'!D80)</f>
        <v>435.51195771809842</v>
      </c>
      <c r="H80">
        <f>TREND(Calibration!$A$4:$A$6,Calibration!$C$4:$C$6,'CO2 Concentration Data'!C80)</f>
        <v>448.25694706824629</v>
      </c>
      <c r="I80">
        <f>TREND(Calibration!$A$4:$A$6,Calibration!$D$4:$D$6,'CO2 Concentration Data'!B80)</f>
        <v>527.30016615034367</v>
      </c>
      <c r="J80">
        <f>TREND(Calibration!$A$4:$A$6,Calibration!$E$4:$E$6,'CO2 Concentration Data'!E80)</f>
        <v>420.04429378843651</v>
      </c>
      <c r="K80">
        <f t="shared" si="0"/>
        <v>411.02474022954846</v>
      </c>
    </row>
    <row r="81" spans="1:11" x14ac:dyDescent="0.25">
      <c r="A81">
        <v>388017</v>
      </c>
      <c r="B81">
        <v>0.53619998999999996</v>
      </c>
      <c r="C81">
        <v>1.12329996</v>
      </c>
      <c r="D81">
        <v>1.08449996</v>
      </c>
      <c r="E81">
        <v>0.61500001000000004</v>
      </c>
      <c r="G81">
        <f>TREND(Calibration!$A$4:$A$6,Calibration!$B$4:$B$6,'CO2 Concentration Data'!D81)</f>
        <v>436.5862819797315</v>
      </c>
      <c r="H81">
        <f>TREND(Calibration!$A$4:$A$6,Calibration!$C$4:$C$6,'CO2 Concentration Data'!C81)</f>
        <v>447.81205165362138</v>
      </c>
      <c r="I81">
        <f>TREND(Calibration!$A$4:$A$6,Calibration!$D$4:$D$6,'CO2 Concentration Data'!B81)</f>
        <v>530.51393786153722</v>
      </c>
      <c r="J81">
        <f>TREND(Calibration!$A$4:$A$6,Calibration!$E$4:$E$6,'CO2 Concentration Data'!E81)</f>
        <v>422.72346052917527</v>
      </c>
      <c r="K81">
        <f t="shared" si="0"/>
        <v>411.00313414436488</v>
      </c>
    </row>
    <row r="82" spans="1:11" x14ac:dyDescent="0.25">
      <c r="A82">
        <v>393029</v>
      </c>
      <c r="B82">
        <v>0.54610002000000002</v>
      </c>
      <c r="C82">
        <v>1.2119</v>
      </c>
      <c r="D82">
        <v>1.07959998</v>
      </c>
      <c r="E82">
        <v>0.61549997000000001</v>
      </c>
      <c r="G82">
        <f>TREND(Calibration!$A$4:$A$6,Calibration!$B$4:$B$6,'CO2 Concentration Data'!D82)</f>
        <v>434.63657590949515</v>
      </c>
      <c r="H82">
        <f>TREND(Calibration!$A$4:$A$6,Calibration!$C$4:$C$6,'CO2 Concentration Data'!C82)</f>
        <v>483.64441673514892</v>
      </c>
      <c r="I82">
        <f>TREND(Calibration!$A$4:$A$6,Calibration!$D$4:$D$6,'CO2 Concentration Data'!B82)</f>
        <v>540.45657422215243</v>
      </c>
      <c r="J82">
        <f>TREND(Calibration!$A$4:$A$6,Calibration!$E$4:$E$6,'CO2 Concentration Data'!E82)</f>
        <v>423.02788555535687</v>
      </c>
      <c r="K82">
        <f t="shared" si="0"/>
        <v>411.03456039168339</v>
      </c>
    </row>
    <row r="83" spans="1:11" x14ac:dyDescent="0.25">
      <c r="A83">
        <v>398016</v>
      </c>
      <c r="B83">
        <v>0.54879999000000002</v>
      </c>
      <c r="C83">
        <v>1.2414000000000001</v>
      </c>
      <c r="D83">
        <v>1.1009000499999999</v>
      </c>
      <c r="E83">
        <v>0.63300002</v>
      </c>
      <c r="G83">
        <f>TREND(Calibration!$A$4:$A$6,Calibration!$B$4:$B$6,'CO2 Concentration Data'!D83)</f>
        <v>443.11189127312082</v>
      </c>
      <c r="H83">
        <f>TREND(Calibration!$A$4:$A$6,Calibration!$C$4:$C$6,'CO2 Concentration Data'!C83)</f>
        <v>495.57505209270704</v>
      </c>
      <c r="I83">
        <f>TREND(Calibration!$A$4:$A$6,Calibration!$D$4:$D$6,'CO2 Concentration Data'!B83)</f>
        <v>543.1681639743623</v>
      </c>
      <c r="J83">
        <f>TREND(Calibration!$A$4:$A$6,Calibration!$E$4:$E$6,'CO2 Concentration Data'!E83)</f>
        <v>433.68364437492238</v>
      </c>
      <c r="K83">
        <f t="shared" si="0"/>
        <v>411.49614552804394</v>
      </c>
    </row>
    <row r="84" spans="1:11" x14ac:dyDescent="0.25">
      <c r="A84">
        <v>403020</v>
      </c>
      <c r="B84">
        <v>0.54939996999999996</v>
      </c>
      <c r="C84">
        <v>1.2506999999999999</v>
      </c>
      <c r="D84">
        <v>1.11510003</v>
      </c>
      <c r="E84">
        <v>0.64340001000000002</v>
      </c>
      <c r="G84">
        <f>TREND(Calibration!$A$4:$A$6,Calibration!$B$4:$B$6,'CO2 Concentration Data'!D84)</f>
        <v>448.76207498881649</v>
      </c>
      <c r="H84">
        <f>TREND(Calibration!$A$4:$A$6,Calibration!$C$4:$C$6,'CO2 Concentration Data'!C84)</f>
        <v>499.33623544271683</v>
      </c>
      <c r="I84">
        <f>TREND(Calibration!$A$4:$A$6,Calibration!$D$4:$D$6,'CO2 Concentration Data'!B84)</f>
        <v>543.77072608413789</v>
      </c>
      <c r="J84">
        <f>TREND(Calibration!$A$4:$A$6,Calibration!$E$4:$E$6,'CO2 Concentration Data'!E84)</f>
        <v>440.01618543428469</v>
      </c>
      <c r="K84">
        <f t="shared" si="0"/>
        <v>412.18361226763193</v>
      </c>
    </row>
    <row r="85" spans="1:11" x14ac:dyDescent="0.25">
      <c r="A85">
        <v>408017</v>
      </c>
      <c r="B85">
        <v>0.55980003</v>
      </c>
      <c r="C85">
        <v>1.27199996</v>
      </c>
      <c r="D85">
        <v>1.11510003</v>
      </c>
      <c r="E85">
        <v>0.64560002000000005</v>
      </c>
      <c r="G85">
        <f>TREND(Calibration!$A$4:$A$6,Calibration!$B$4:$B$6,'CO2 Concentration Data'!D85)</f>
        <v>448.76207498881649</v>
      </c>
      <c r="H85">
        <f>TREND(Calibration!$A$4:$A$6,Calibration!$C$4:$C$6,'CO2 Concentration Data'!C85)</f>
        <v>507.95054242205833</v>
      </c>
      <c r="I85">
        <f>TREND(Calibration!$A$4:$A$6,Calibration!$D$4:$D$6,'CO2 Concentration Data'!B85)</f>
        <v>554.21554440373689</v>
      </c>
      <c r="J85">
        <f>TREND(Calibration!$A$4:$A$6,Calibration!$E$4:$E$6,'CO2 Concentration Data'!E85)</f>
        <v>441.35576880465408</v>
      </c>
      <c r="K85">
        <f t="shared" si="0"/>
        <v>413.03214255131581</v>
      </c>
    </row>
    <row r="86" spans="1:11" x14ac:dyDescent="0.25">
      <c r="A86">
        <v>413017</v>
      </c>
      <c r="B86">
        <v>0.56470001000000003</v>
      </c>
      <c r="C86">
        <v>1.28190005</v>
      </c>
      <c r="D86">
        <v>1.125</v>
      </c>
      <c r="E86">
        <v>0.64170002999999998</v>
      </c>
      <c r="G86">
        <f>TREND(Calibration!$A$4:$A$6,Calibration!$B$4:$B$6,'CO2 Concentration Data'!D86)</f>
        <v>452.70128119050662</v>
      </c>
      <c r="H86">
        <f>TREND(Calibration!$A$4:$A$6,Calibration!$C$4:$C$6,'CO2 Concentration Data'!C86)</f>
        <v>511.95441916094001</v>
      </c>
      <c r="I86">
        <f>TREND(Calibration!$A$4:$A$6,Calibration!$D$4:$D$6,'CO2 Concentration Data'!B86)</f>
        <v>559.13661225042893</v>
      </c>
      <c r="J86">
        <f>TREND(Calibration!$A$4:$A$6,Calibration!$E$4:$E$6,'CO2 Concentration Data'!E86)</f>
        <v>438.98106971301047</v>
      </c>
      <c r="K86">
        <f t="shared" si="0"/>
        <v>413.90031433778319</v>
      </c>
    </row>
    <row r="87" spans="1:11" x14ac:dyDescent="0.25">
      <c r="A87">
        <v>418017</v>
      </c>
      <c r="B87">
        <v>0.55479997000000003</v>
      </c>
      <c r="C87">
        <v>1.3321000300000001</v>
      </c>
      <c r="D87">
        <v>1.1205999900000001</v>
      </c>
      <c r="E87">
        <v>0.64560002000000005</v>
      </c>
      <c r="G87">
        <f>TREND(Calibration!$A$4:$A$6,Calibration!$B$4:$B$6,'CO2 Concentration Data'!D87)</f>
        <v>450.95051359429186</v>
      </c>
      <c r="H87">
        <f>TREND(Calibration!$A$4:$A$6,Calibration!$C$4:$C$6,'CO2 Concentration Data'!C87)</f>
        <v>532.25671259608271</v>
      </c>
      <c r="I87">
        <f>TREND(Calibration!$A$4:$A$6,Calibration!$D$4:$D$6,'CO2 Concentration Data'!B87)</f>
        <v>549.19396584677725</v>
      </c>
      <c r="J87">
        <f>TREND(Calibration!$A$4:$A$6,Calibration!$E$4:$E$6,'CO2 Concentration Data'!E87)</f>
        <v>441.35576880465408</v>
      </c>
      <c r="K87">
        <f t="shared" si="0"/>
        <v>414.88830168754123</v>
      </c>
    </row>
    <row r="88" spans="1:11" x14ac:dyDescent="0.25">
      <c r="A88">
        <v>423017</v>
      </c>
      <c r="B88">
        <v>0.54769999000000003</v>
      </c>
      <c r="C88">
        <v>1.3195999899999999</v>
      </c>
      <c r="D88">
        <v>1.12390006</v>
      </c>
      <c r="E88">
        <v>0.64170002999999998</v>
      </c>
      <c r="G88">
        <f>TREND(Calibration!$A$4:$A$6,Calibration!$B$4:$B$6,'CO2 Concentration Data'!D88)</f>
        <v>452.26361416025429</v>
      </c>
      <c r="H88">
        <f>TREND(Calibration!$A$4:$A$6,Calibration!$C$4:$C$6,'CO2 Concentration Data'!C88)</f>
        <v>527.20134245388294</v>
      </c>
      <c r="I88">
        <f>TREND(Calibration!$A$4:$A$6,Calibration!$D$4:$D$6,'CO2 Concentration Data'!B88)</f>
        <v>542.06342994863951</v>
      </c>
      <c r="J88">
        <f>TREND(Calibration!$A$4:$A$6,Calibration!$E$4:$E$6,'CO2 Concentration Data'!E88)</f>
        <v>438.98106971301047</v>
      </c>
      <c r="K88">
        <f t="shared" si="0"/>
        <v>415.90771665955049</v>
      </c>
    </row>
    <row r="89" spans="1:11" x14ac:dyDescent="0.25">
      <c r="A89">
        <v>428017</v>
      </c>
      <c r="B89">
        <v>0.56800002000000005</v>
      </c>
      <c r="C89">
        <v>1.34309995</v>
      </c>
      <c r="D89">
        <v>1.12549996</v>
      </c>
      <c r="E89">
        <v>0.63249999000000001</v>
      </c>
      <c r="G89">
        <f>TREND(Calibration!$A$4:$A$6,Calibration!$B$4:$B$6,'CO2 Concentration Data'!D89)</f>
        <v>452.90021568551992</v>
      </c>
      <c r="H89">
        <f>TREND(Calibration!$A$4:$A$6,Calibration!$C$4:$C$6,'CO2 Concentration Data'!C89)</f>
        <v>536.70539173107625</v>
      </c>
      <c r="I89">
        <f>TREND(Calibration!$A$4:$A$6,Calibration!$D$4:$D$6,'CO2 Concentration Data'!B89)</f>
        <v>562.450824370634</v>
      </c>
      <c r="J89">
        <f>TREND(Calibration!$A$4:$A$6,Calibration!$E$4:$E$6,'CO2 Concentration Data'!E89)</f>
        <v>433.37917672582728</v>
      </c>
      <c r="K89">
        <f t="shared" si="0"/>
        <v>416.66000067259449</v>
      </c>
    </row>
    <row r="90" spans="1:11" x14ac:dyDescent="0.25">
      <c r="A90">
        <v>433017</v>
      </c>
      <c r="B90">
        <v>0.58490001999999996</v>
      </c>
      <c r="C90">
        <v>1.36989999</v>
      </c>
      <c r="D90">
        <v>1.1325999499999999</v>
      </c>
      <c r="E90">
        <v>0.63139999000000002</v>
      </c>
      <c r="G90">
        <f>TREND(Calibration!$A$4:$A$6,Calibration!$B$4:$B$6,'CO2 Concentration Data'!D90)</f>
        <v>455.72530754336771</v>
      </c>
      <c r="H90">
        <f>TREND(Calibration!$A$4:$A$6,Calibration!$C$4:$C$6,'CO2 Concentration Data'!C90)</f>
        <v>547.5440868093126</v>
      </c>
      <c r="I90">
        <f>TREND(Calibration!$A$4:$A$6,Calibration!$D$4:$D$6,'CO2 Concentration Data'!B90)</f>
        <v>579.42355622037542</v>
      </c>
      <c r="J90">
        <f>TREND(Calibration!$A$4:$A$6,Calibration!$E$4:$E$6,'CO2 Concentration Data'!E90)</f>
        <v>432.70938808513642</v>
      </c>
      <c r="K90">
        <f t="shared" si="0"/>
        <v>417.42210622270613</v>
      </c>
    </row>
    <row r="91" spans="1:11" x14ac:dyDescent="0.25">
      <c r="A91">
        <v>438017</v>
      </c>
      <c r="B91">
        <v>0.56800002000000005</v>
      </c>
      <c r="C91">
        <v>1.3883999600000001</v>
      </c>
      <c r="D91">
        <v>1.13699996</v>
      </c>
      <c r="E91">
        <v>0.62699996999999996</v>
      </c>
      <c r="G91">
        <f>TREND(Calibration!$A$4:$A$6,Calibration!$B$4:$B$6,'CO2 Concentration Data'!D91)</f>
        <v>457.47607513958252</v>
      </c>
      <c r="H91">
        <f>TREND(Calibration!$A$4:$A$6,Calibration!$C$4:$C$6,'CO2 Concentration Data'!C91)</f>
        <v>555.02599854476227</v>
      </c>
      <c r="I91">
        <f>TREND(Calibration!$A$4:$A$6,Calibration!$D$4:$D$6,'CO2 Concentration Data'!B91)</f>
        <v>562.450824370634</v>
      </c>
      <c r="J91">
        <f>TREND(Calibration!$A$4:$A$6,Calibration!$E$4:$E$6,'CO2 Concentration Data'!E91)</f>
        <v>430.03022134439766</v>
      </c>
      <c r="K91">
        <f t="shared" si="0"/>
        <v>417.97011471770611</v>
      </c>
    </row>
    <row r="92" spans="1:11" x14ac:dyDescent="0.25">
      <c r="A92">
        <v>443017</v>
      </c>
      <c r="B92">
        <v>0.55760001999999997</v>
      </c>
      <c r="C92">
        <v>1.39279997</v>
      </c>
      <c r="D92">
        <v>1.1342999899999999</v>
      </c>
      <c r="E92">
        <v>0.63190000999999996</v>
      </c>
      <c r="G92">
        <f>TREND(Calibration!$A$4:$A$6,Calibration!$B$4:$B$6,'CO2 Concentration Data'!D92)</f>
        <v>456.40175485695767</v>
      </c>
      <c r="H92">
        <f>TREND(Calibration!$A$4:$A$6,Calibration!$C$4:$C$6,'CO2 Concentration Data'!C92)</f>
        <v>556.80548718474904</v>
      </c>
      <c r="I92">
        <f>TREND(Calibration!$A$4:$A$6,Calibration!$D$4:$D$6,'CO2 Concentration Data'!B92)</f>
        <v>552.00606630925461</v>
      </c>
      <c r="J92">
        <f>TREND(Calibration!$A$4:$A$6,Calibration!$E$4:$E$6,'CO2 Concentration Data'!E92)</f>
        <v>433.01384964524385</v>
      </c>
      <c r="K92">
        <f t="shared" si="0"/>
        <v>418.58097826078955</v>
      </c>
    </row>
    <row r="93" spans="1:11" x14ac:dyDescent="0.25">
      <c r="A93">
        <v>448017</v>
      </c>
      <c r="B93">
        <v>0.57779997999999999</v>
      </c>
      <c r="C93">
        <v>1.4135999699999999</v>
      </c>
      <c r="D93">
        <v>1.13970006</v>
      </c>
      <c r="E93">
        <v>0.62749999999999995</v>
      </c>
      <c r="G93">
        <f>TREND(Calibration!$A$4:$A$6,Calibration!$B$4:$B$6,'CO2 Concentration Data'!D93)</f>
        <v>458.55044714931421</v>
      </c>
      <c r="H93">
        <f>TREND(Calibration!$A$4:$A$6,Calibration!$C$4:$C$6,'CO2 Concentration Data'!C93)</f>
        <v>565.21759618262047</v>
      </c>
      <c r="I93">
        <f>TREND(Calibration!$A$4:$A$6,Calibration!$D$4:$D$6,'CO2 Concentration Data'!B93)</f>
        <v>572.29296006401819</v>
      </c>
      <c r="J93">
        <f>TREND(Calibration!$A$4:$A$6,Calibration!$E$4:$E$6,'CO2 Concentration Data'!E93)</f>
        <v>430.33468899349276</v>
      </c>
      <c r="K93">
        <f t="shared" si="0"/>
        <v>419.17023454017567</v>
      </c>
    </row>
    <row r="94" spans="1:11" x14ac:dyDescent="0.25">
      <c r="A94">
        <v>453017</v>
      </c>
      <c r="B94">
        <v>0.59310001000000001</v>
      </c>
      <c r="C94">
        <v>1.43710005</v>
      </c>
      <c r="D94">
        <v>1.1561000299999999</v>
      </c>
      <c r="E94">
        <v>0.62150002000000004</v>
      </c>
      <c r="G94">
        <f>TREND(Calibration!$A$4:$A$6,Calibration!$B$4:$B$6,'CO2 Concentration Data'!D94)</f>
        <v>465.07600869460492</v>
      </c>
      <c r="H94">
        <f>TREND(Calibration!$A$4:$A$6,Calibration!$C$4:$C$6,'CO2 Concentration Data'!C94)</f>
        <v>574.72169399121174</v>
      </c>
      <c r="I94">
        <f>TREND(Calibration!$A$4:$A$6,Calibration!$D$4:$D$6,'CO2 Concentration Data'!B94)</f>
        <v>587.65883618727264</v>
      </c>
      <c r="J94">
        <f>TREND(Calibration!$A$4:$A$6,Calibration!$E$4:$E$6,'CO2 Concentration Data'!E94)</f>
        <v>426.68130858588165</v>
      </c>
      <c r="K94">
        <f t="shared" si="0"/>
        <v>419.79288302421304</v>
      </c>
    </row>
    <row r="95" spans="1:11" x14ac:dyDescent="0.25">
      <c r="A95">
        <v>458017</v>
      </c>
      <c r="B95">
        <v>0.60180001999999999</v>
      </c>
      <c r="C95">
        <v>1.43599999</v>
      </c>
      <c r="D95">
        <v>1.1757999699999999</v>
      </c>
      <c r="E95">
        <v>0.61220001999999996</v>
      </c>
      <c r="G95">
        <f>TREND(Calibration!$A$4:$A$6,Calibration!$B$4:$B$6,'CO2 Concentration Data'!D95)</f>
        <v>472.91463101577585</v>
      </c>
      <c r="H95">
        <f>TREND(Calibration!$A$4:$A$6,Calibration!$C$4:$C$6,'CO2 Concentration Data'!C95)</f>
        <v>574.27679857658688</v>
      </c>
      <c r="I95">
        <f>TREND(Calibration!$A$4:$A$6,Calibration!$D$4:$D$6,'CO2 Concentration Data'!B95)</f>
        <v>596.39628807011695</v>
      </c>
      <c r="J95">
        <f>TREND(Calibration!$A$4:$A$6,Calibration!$E$4:$E$6,'CO2 Concentration Data'!E95)</f>
        <v>421.01855007822252</v>
      </c>
      <c r="K95">
        <f t="shared" si="0"/>
        <v>420.27607424575717</v>
      </c>
    </row>
    <row r="96" spans="1:11" x14ac:dyDescent="0.25">
      <c r="A96">
        <v>463017</v>
      </c>
      <c r="B96">
        <v>0.55760001999999997</v>
      </c>
      <c r="C96">
        <v>1.4491000199999999</v>
      </c>
      <c r="D96">
        <v>1.17420006</v>
      </c>
      <c r="E96">
        <v>0.61110001999999997</v>
      </c>
      <c r="G96">
        <f>TREND(Calibration!$A$4:$A$6,Calibration!$B$4:$B$6,'CO2 Concentration Data'!D96)</f>
        <v>472.27802551150205</v>
      </c>
      <c r="H96">
        <f>TREND(Calibration!$A$4:$A$6,Calibration!$C$4:$C$6,'CO2 Concentration Data'!C96)</f>
        <v>579.57482166482657</v>
      </c>
      <c r="I96">
        <f>TREND(Calibration!$A$4:$A$6,Calibration!$D$4:$D$6,'CO2 Concentration Data'!B96)</f>
        <v>552.00606630925461</v>
      </c>
      <c r="J96">
        <f>TREND(Calibration!$A$4:$A$6,Calibration!$E$4:$E$6,'CO2 Concentration Data'!E96)</f>
        <v>420.34876143753166</v>
      </c>
      <c r="K96">
        <f t="shared" si="0"/>
        <v>420.78087155248483</v>
      </c>
    </row>
    <row r="97" spans="1:11" x14ac:dyDescent="0.25">
      <c r="A97">
        <v>468017</v>
      </c>
      <c r="B97">
        <v>0.60729997999999996</v>
      </c>
      <c r="C97">
        <v>1.4523999700000001</v>
      </c>
      <c r="D97">
        <v>1.1627000599999999</v>
      </c>
      <c r="E97">
        <v>0.62370002000000002</v>
      </c>
      <c r="G97">
        <f>TREND(Calibration!$A$4:$A$6,Calibration!$B$4:$B$6,'CO2 Concentration Data'!D97)</f>
        <v>467.7021660574394</v>
      </c>
      <c r="H97">
        <f>TREND(Calibration!$A$4:$A$6,Calibration!$C$4:$C$6,'CO2 Concentration Data'!C97)</f>
        <v>580.90941489018849</v>
      </c>
      <c r="I97">
        <f>TREND(Calibration!$A$4:$A$6,Calibration!$D$4:$D$6,'CO2 Concentration Data'!B97)</f>
        <v>601.91991802658458</v>
      </c>
      <c r="J97">
        <f>TREND(Calibration!$A$4:$A$6,Calibration!$E$4:$E$6,'CO2 Concentration Data'!E97)</f>
        <v>428.02088586726336</v>
      </c>
      <c r="K97">
        <f t="shared" si="0"/>
        <v>421.55279844324502</v>
      </c>
    </row>
    <row r="98" spans="1:11" x14ac:dyDescent="0.25">
      <c r="A98">
        <v>473017</v>
      </c>
      <c r="B98">
        <v>0.62860000000000005</v>
      </c>
      <c r="C98">
        <v>1.4677</v>
      </c>
      <c r="D98">
        <v>1.1703000100000001</v>
      </c>
      <c r="E98">
        <v>0.62480002999999995</v>
      </c>
      <c r="G98">
        <f>TREND(Calibration!$A$4:$A$6,Calibration!$B$4:$B$6,'CO2 Concentration Data'!D98)</f>
        <v>470.7261924103006</v>
      </c>
      <c r="H98">
        <f>TREND(Calibration!$A$4:$A$6,Calibration!$C$4:$C$6,'CO2 Concentration Data'!C98)</f>
        <v>587.09718027627991</v>
      </c>
      <c r="I98">
        <f>TREND(Calibration!$A$4:$A$6,Calibration!$D$4:$D$6,'CO2 Concentration Data'!B98)</f>
        <v>623.31160606529056</v>
      </c>
      <c r="J98">
        <f>TREND(Calibration!$A$4:$A$6,Calibration!$E$4:$E$6,'CO2 Concentration Data'!E98)</f>
        <v>428.69068059694177</v>
      </c>
      <c r="K98">
        <f t="shared" ref="K98:K161" si="1">AVERAGE(J68:J98)</f>
        <v>422.30508383122168</v>
      </c>
    </row>
    <row r="99" spans="1:11" x14ac:dyDescent="0.25">
      <c r="A99">
        <v>478017</v>
      </c>
      <c r="B99">
        <v>0.64990002000000002</v>
      </c>
      <c r="C99">
        <v>1.4650000299999999</v>
      </c>
      <c r="D99">
        <v>1.17420006</v>
      </c>
      <c r="E99">
        <v>0.62699996999999996</v>
      </c>
      <c r="G99">
        <f>TREND(Calibration!$A$4:$A$6,Calibration!$B$4:$B$6,'CO2 Concentration Data'!D99)</f>
        <v>472.27802551150205</v>
      </c>
      <c r="H99">
        <f>TREND(Calibration!$A$4:$A$6,Calibration!$C$4:$C$6,'CO2 Concentration Data'!C99)</f>
        <v>586.00523595267498</v>
      </c>
      <c r="I99">
        <f>TREND(Calibration!$A$4:$A$6,Calibration!$D$4:$D$6,'CO2 Concentration Data'!B99)</f>
        <v>644.70329410399654</v>
      </c>
      <c r="J99">
        <f>TREND(Calibration!$A$4:$A$6,Calibration!$E$4:$E$6,'CO2 Concentration Data'!E99)</f>
        <v>430.03022134439766</v>
      </c>
      <c r="K99">
        <f t="shared" si="1"/>
        <v>423.00237092936356</v>
      </c>
    </row>
    <row r="100" spans="1:11" x14ac:dyDescent="0.25">
      <c r="A100">
        <v>483017</v>
      </c>
      <c r="B100">
        <v>0.64450001999999995</v>
      </c>
      <c r="C100">
        <v>1.48520005</v>
      </c>
      <c r="D100">
        <v>1.18560004</v>
      </c>
      <c r="E100">
        <v>0.62319999999999998</v>
      </c>
      <c r="G100">
        <f>TREND(Calibration!$A$4:$A$6,Calibration!$B$4:$B$6,'CO2 Concentration Data'!D100)</f>
        <v>476.81408692533898</v>
      </c>
      <c r="H100">
        <f>TREND(Calibration!$A$4:$A$6,Calibration!$C$4:$C$6,'CO2 Concentration Data'!C100)</f>
        <v>594.17469604878966</v>
      </c>
      <c r="I100">
        <f>TREND(Calibration!$A$4:$A$6,Calibration!$D$4:$D$6,'CO2 Concentration Data'!B100)</f>
        <v>639.28005434135719</v>
      </c>
      <c r="J100">
        <f>TREND(Calibration!$A$4:$A$6,Calibration!$E$4:$E$6,'CO2 Concentration Data'!E100)</f>
        <v>427.71642430715582</v>
      </c>
      <c r="K100">
        <f t="shared" si="1"/>
        <v>423.60341313179845</v>
      </c>
    </row>
    <row r="101" spans="1:11" x14ac:dyDescent="0.25">
      <c r="A101">
        <v>488017</v>
      </c>
      <c r="B101">
        <v>0.61280000000000001</v>
      </c>
      <c r="C101">
        <v>1.48740005</v>
      </c>
      <c r="D101">
        <v>1.18239999</v>
      </c>
      <c r="E101">
        <v>0.62040001</v>
      </c>
      <c r="G101">
        <f>TREND(Calibration!$A$4:$A$6,Calibration!$B$4:$B$6,'CO2 Concentration Data'!D101)</f>
        <v>475.54078439960216</v>
      </c>
      <c r="H101">
        <f>TREND(Calibration!$A$4:$A$6,Calibration!$C$4:$C$6,'CO2 Concentration Data'!C101)</f>
        <v>595.0644383466414</v>
      </c>
      <c r="I101">
        <f>TREND(Calibration!$A$4:$A$6,Calibration!$D$4:$D$6,'CO2 Concentration Data'!B101)</f>
        <v>607.44360824127193</v>
      </c>
      <c r="J101">
        <f>TREND(Calibration!$A$4:$A$6,Calibration!$E$4:$E$6,'CO2 Concentration Data'!E101)</f>
        <v>426.01151385620312</v>
      </c>
      <c r="K101">
        <f t="shared" si="1"/>
        <v>424.20445533423322</v>
      </c>
    </row>
    <row r="102" spans="1:11" x14ac:dyDescent="0.25">
      <c r="A102">
        <v>493017</v>
      </c>
      <c r="B102">
        <v>0.58219999</v>
      </c>
      <c r="C102">
        <v>1.48740005</v>
      </c>
      <c r="D102">
        <v>1.20480001</v>
      </c>
      <c r="E102">
        <v>0.61879998000000003</v>
      </c>
      <c r="G102">
        <f>TREND(Calibration!$A$4:$A$6,Calibration!$B$4:$B$6,'CO2 Concentration Data'!D102)</f>
        <v>484.45377077248844</v>
      </c>
      <c r="H102">
        <f>TREND(Calibration!$A$4:$A$6,Calibration!$C$4:$C$6,'CO2 Concentration Data'!C102)</f>
        <v>595.0644383466414</v>
      </c>
      <c r="I102">
        <f>TREND(Calibration!$A$4:$A$6,Calibration!$D$4:$D$6,'CO2 Concentration Data'!B102)</f>
        <v>576.71190620994605</v>
      </c>
      <c r="J102">
        <f>TREND(Calibration!$A$4:$A$6,Calibration!$E$4:$E$6,'CO2 Concentration Data'!E102)</f>
        <v>425.03725756641711</v>
      </c>
      <c r="K102">
        <f t="shared" si="1"/>
        <v>424.79567599960041</v>
      </c>
    </row>
    <row r="103" spans="1:11" x14ac:dyDescent="0.25">
      <c r="A103">
        <v>498017</v>
      </c>
      <c r="B103">
        <v>0.57560003000000004</v>
      </c>
      <c r="C103">
        <v>1.48629999</v>
      </c>
      <c r="D103">
        <v>1.2183999999999999</v>
      </c>
      <c r="E103">
        <v>0.61440002999999999</v>
      </c>
      <c r="G103">
        <f>TREND(Calibration!$A$4:$A$6,Calibration!$B$4:$B$6,'CO2 Concentration Data'!D103)</f>
        <v>489.86521797393681</v>
      </c>
      <c r="H103">
        <f>TREND(Calibration!$A$4:$A$6,Calibration!$C$4:$C$6,'CO2 Concentration Data'!C103)</f>
        <v>594.61954293201643</v>
      </c>
      <c r="I103">
        <f>TREND(Calibration!$A$4:$A$6,Calibration!$D$4:$D$6,'CO2 Concentration Data'!B103)</f>
        <v>570.08354222775552</v>
      </c>
      <c r="J103">
        <f>TREND(Calibration!$A$4:$A$6,Calibration!$E$4:$E$6,'CO2 Concentration Data'!E103)</f>
        <v>422.3581334485919</v>
      </c>
      <c r="K103">
        <f t="shared" si="1"/>
        <v>425.31029484339564</v>
      </c>
    </row>
    <row r="104" spans="1:11" x14ac:dyDescent="0.25">
      <c r="A104">
        <v>503017</v>
      </c>
      <c r="B104">
        <v>0.62260002000000003</v>
      </c>
      <c r="C104">
        <v>1.5092999899999999</v>
      </c>
      <c r="D104">
        <v>1.2123999599999999</v>
      </c>
      <c r="E104">
        <v>0.61220001999999996</v>
      </c>
      <c r="G104">
        <f>TREND(Calibration!$A$4:$A$6,Calibration!$B$4:$B$6,'CO2 Concentration Data'!D104)</f>
        <v>487.47779712534953</v>
      </c>
      <c r="H104">
        <f>TREND(Calibration!$A$4:$A$6,Calibration!$C$4:$C$6,'CO2 Concentration Data'!C104)</f>
        <v>603.92139422773971</v>
      </c>
      <c r="I104">
        <f>TREND(Calibration!$A$4:$A$6,Calibration!$D$4:$D$6,'CO2 Concentration Data'!B104)</f>
        <v>617.28580419287573</v>
      </c>
      <c r="J104">
        <f>TREND(Calibration!$A$4:$A$6,Calibration!$E$4:$E$6,'CO2 Concentration Data'!E104)</f>
        <v>421.01855007822252</v>
      </c>
      <c r="K104">
        <f t="shared" si="1"/>
        <v>425.76009503880226</v>
      </c>
    </row>
    <row r="105" spans="1:11" x14ac:dyDescent="0.25">
      <c r="A105">
        <v>508017</v>
      </c>
      <c r="B105">
        <v>0.65270001</v>
      </c>
      <c r="C105">
        <v>1.51470006</v>
      </c>
      <c r="D105">
        <v>1.2173999499999999</v>
      </c>
      <c r="E105">
        <v>0.61059998999999998</v>
      </c>
      <c r="G105">
        <f>TREND(Calibration!$A$4:$A$6,Calibration!$B$4:$B$6,'CO2 Concentration Data'!D105)</f>
        <v>489.46729725680331</v>
      </c>
      <c r="H105">
        <f>TREND(Calibration!$A$4:$A$6,Calibration!$C$4:$C$6,'CO2 Concentration Data'!C105)</f>
        <v>606.10533545063095</v>
      </c>
      <c r="I105">
        <f>TREND(Calibration!$A$4:$A$6,Calibration!$D$4:$D$6,'CO2 Concentration Data'!B105)</f>
        <v>647.5153343082543</v>
      </c>
      <c r="J105">
        <f>TREND(Calibration!$A$4:$A$6,Calibration!$E$4:$E$6,'CO2 Concentration Data'!E105)</f>
        <v>420.04429378843651</v>
      </c>
      <c r="K105">
        <f t="shared" si="1"/>
        <v>426.01740308576723</v>
      </c>
    </row>
    <row r="106" spans="1:11" x14ac:dyDescent="0.25">
      <c r="A106">
        <v>513017</v>
      </c>
      <c r="B106">
        <v>0.66909998999999998</v>
      </c>
      <c r="C106">
        <v>1.52180004</v>
      </c>
      <c r="D106">
        <v>1.23870003</v>
      </c>
      <c r="E106">
        <v>0.60790001999999999</v>
      </c>
      <c r="G106">
        <f>TREND(Calibration!$A$4:$A$6,Calibration!$B$4:$B$6,'CO2 Concentration Data'!D106)</f>
        <v>497.9426165994372</v>
      </c>
      <c r="H106">
        <f>TREND(Calibration!$A$4:$A$6,Calibration!$C$4:$C$6,'CO2 Concentration Data'!C106)</f>
        <v>608.97676841422265</v>
      </c>
      <c r="I106">
        <f>TREND(Calibration!$A$4:$A$6,Calibration!$D$4:$D$6,'CO2 Concentration Data'!B106)</f>
        <v>663.98589424204863</v>
      </c>
      <c r="J106">
        <f>TREND(Calibration!$A$4:$A$6,Calibration!$E$4:$E$6,'CO2 Concentration Data'!E106)</f>
        <v>418.40028539188552</v>
      </c>
      <c r="K106">
        <f t="shared" si="1"/>
        <v>426.17846761195784</v>
      </c>
    </row>
    <row r="107" spans="1:11" x14ac:dyDescent="0.25">
      <c r="A107">
        <v>518017</v>
      </c>
      <c r="B107">
        <v>0.67949998</v>
      </c>
      <c r="C107">
        <v>1.5196000300000001</v>
      </c>
      <c r="D107">
        <v>1.2644000099999999</v>
      </c>
      <c r="E107">
        <v>0.61220001999999996</v>
      </c>
      <c r="G107">
        <f>TREND(Calibration!$A$4:$A$6,Calibration!$B$4:$B$6,'CO2 Concentration Data'!D107)</f>
        <v>508.16865976919547</v>
      </c>
      <c r="H107">
        <f>TREND(Calibration!$A$4:$A$6,Calibration!$C$4:$C$6,'CO2 Concentration Data'!C107)</f>
        <v>608.08702207208762</v>
      </c>
      <c r="I107">
        <f>TREND(Calibration!$A$4:$A$6,Calibration!$D$4:$D$6,'CO2 Concentration Data'!B107)</f>
        <v>674.43064226039132</v>
      </c>
      <c r="J107">
        <f>TREND(Calibration!$A$4:$A$6,Calibration!$E$4:$E$6,'CO2 Concentration Data'!E107)</f>
        <v>421.01855007822252</v>
      </c>
      <c r="K107">
        <f t="shared" si="1"/>
        <v>426.55362801474615</v>
      </c>
    </row>
    <row r="108" spans="1:11" x14ac:dyDescent="0.25">
      <c r="A108">
        <v>523016</v>
      </c>
      <c r="B108">
        <v>0.71499997000000004</v>
      </c>
      <c r="C108">
        <v>1.5277999600000001</v>
      </c>
      <c r="D108">
        <v>1.2714999899999999</v>
      </c>
      <c r="E108">
        <v>0.60290003000000003</v>
      </c>
      <c r="G108">
        <f>TREND(Calibration!$A$4:$A$6,Calibration!$B$4:$B$6,'CO2 Concentration Data'!D108)</f>
        <v>510.99374764803508</v>
      </c>
      <c r="H108">
        <f>TREND(Calibration!$A$4:$A$6,Calibration!$C$4:$C$6,'CO2 Concentration Data'!C108)</f>
        <v>611.40330596318938</v>
      </c>
      <c r="I108">
        <f>TREND(Calibration!$A$4:$A$6,Calibration!$D$4:$D$6,'CO2 Concentration Data'!B108)</f>
        <v>710.08341213840936</v>
      </c>
      <c r="J108">
        <f>TREND(Calibration!$A$4:$A$6,Calibration!$E$4:$E$6,'CO2 Concentration Data'!E108)</f>
        <v>415.35579765955111</v>
      </c>
      <c r="K108">
        <f t="shared" si="1"/>
        <v>426.89736197379705</v>
      </c>
    </row>
    <row r="109" spans="1:11" x14ac:dyDescent="0.25">
      <c r="A109">
        <v>528017</v>
      </c>
      <c r="B109">
        <v>0.69910002000000004</v>
      </c>
      <c r="C109">
        <v>1.5430999999999999</v>
      </c>
      <c r="D109">
        <v>1.25839996</v>
      </c>
      <c r="E109">
        <v>0.59969996999999997</v>
      </c>
      <c r="G109">
        <f>TREND(Calibration!$A$4:$A$6,Calibration!$B$4:$B$6,'CO2 Concentration Data'!D109)</f>
        <v>505.78123494160002</v>
      </c>
      <c r="H109">
        <f>TREND(Calibration!$A$4:$A$6,Calibration!$C$4:$C$6,'CO2 Concentration Data'!C109)</f>
        <v>617.59107539356398</v>
      </c>
      <c r="I109">
        <f>TREND(Calibration!$A$4:$A$6,Calibration!$D$4:$D$6,'CO2 Concentration Data'!B109)</f>
        <v>694.11503416359892</v>
      </c>
      <c r="J109">
        <f>TREND(Calibration!$A$4:$A$6,Calibration!$E$4:$E$6,'CO2 Concentration Data'!E109)</f>
        <v>413.40728507997909</v>
      </c>
      <c r="K109">
        <f t="shared" si="1"/>
        <v>427.02699769922253</v>
      </c>
    </row>
    <row r="110" spans="1:11" x14ac:dyDescent="0.25">
      <c r="A110">
        <v>533017</v>
      </c>
      <c r="B110">
        <v>0.65979999</v>
      </c>
      <c r="C110">
        <v>1.5370999599999999</v>
      </c>
      <c r="D110">
        <v>1.25890005</v>
      </c>
      <c r="E110">
        <v>0.60129999999999995</v>
      </c>
      <c r="G110">
        <f>TREND(Calibration!$A$4:$A$6,Calibration!$B$4:$B$6,'CO2 Concentration Data'!D110)</f>
        <v>505.98022116372022</v>
      </c>
      <c r="H110">
        <f>TREND(Calibration!$A$4:$A$6,Calibration!$C$4:$C$6,'CO2 Concentration Data'!C110)</f>
        <v>615.16448931319917</v>
      </c>
      <c r="I110">
        <f>TREND(Calibration!$A$4:$A$6,Calibration!$D$4:$D$6,'CO2 Concentration Data'!B110)</f>
        <v>654.64587020639203</v>
      </c>
      <c r="J110">
        <f>TREND(Calibration!$A$4:$A$6,Calibration!$E$4:$E$6,'CO2 Concentration Data'!E110)</f>
        <v>414.38154136976505</v>
      </c>
      <c r="K110">
        <f t="shared" si="1"/>
        <v>427.07021006600883</v>
      </c>
    </row>
    <row r="111" spans="1:11" x14ac:dyDescent="0.25">
      <c r="A111">
        <v>538017</v>
      </c>
      <c r="B111">
        <v>0.67400002000000003</v>
      </c>
      <c r="C111">
        <v>1.53659999</v>
      </c>
      <c r="D111">
        <v>1.2753000299999999</v>
      </c>
      <c r="E111">
        <v>0.59310001000000001</v>
      </c>
      <c r="G111">
        <f>TREND(Calibration!$A$4:$A$6,Calibration!$B$4:$B$6,'CO2 Concentration Data'!D111)</f>
        <v>512.50578668801904</v>
      </c>
      <c r="H111">
        <f>TREND(Calibration!$A$4:$A$6,Calibration!$C$4:$C$6,'CO2 Concentration Data'!C111)</f>
        <v>614.96228728744609</v>
      </c>
      <c r="I111">
        <f>TREND(Calibration!$A$4:$A$6,Calibration!$D$4:$D$6,'CO2 Concentration Data'!B111)</f>
        <v>668.90701230392369</v>
      </c>
      <c r="J111">
        <f>TREND(Calibration!$A$4:$A$6,Calibration!$E$4:$E$6,'CO2 Concentration Data'!E111)</f>
        <v>409.38857759178455</v>
      </c>
      <c r="K111">
        <f t="shared" si="1"/>
        <v>426.72647728547167</v>
      </c>
    </row>
    <row r="112" spans="1:11" x14ac:dyDescent="0.25">
      <c r="A112">
        <v>543017</v>
      </c>
      <c r="B112">
        <v>0.67949998</v>
      </c>
      <c r="C112">
        <v>1.5480999900000001</v>
      </c>
      <c r="D112">
        <v>1.28129995</v>
      </c>
      <c r="E112">
        <v>0.59579998000000001</v>
      </c>
      <c r="G112">
        <f>TREND(Calibration!$A$4:$A$6,Calibration!$B$4:$B$6,'CO2 Concentration Data'!D112)</f>
        <v>514.89315978850777</v>
      </c>
      <c r="H112">
        <f>TREND(Calibration!$A$4:$A$6,Calibration!$C$4:$C$6,'CO2 Concentration Data'!C112)</f>
        <v>619.61321293530773</v>
      </c>
      <c r="I112">
        <f>TREND(Calibration!$A$4:$A$6,Calibration!$D$4:$D$6,'CO2 Concentration Data'!B112)</f>
        <v>674.43064226039132</v>
      </c>
      <c r="J112">
        <f>TREND(Calibration!$A$4:$A$6,Calibration!$E$4:$E$6,'CO2 Concentration Data'!E112)</f>
        <v>411.03258598833554</v>
      </c>
      <c r="K112">
        <f t="shared" si="1"/>
        <v>426.34935230028321</v>
      </c>
    </row>
    <row r="113" spans="1:11" x14ac:dyDescent="0.25">
      <c r="A113">
        <v>548017</v>
      </c>
      <c r="B113">
        <v>0.68550003000000004</v>
      </c>
      <c r="C113">
        <v>1.5463999500000001</v>
      </c>
      <c r="D113">
        <v>1.2753000299999999</v>
      </c>
      <c r="E113">
        <v>0.59089999999999998</v>
      </c>
      <c r="G113">
        <f>TREND(Calibration!$A$4:$A$6,Calibration!$B$4:$B$6,'CO2 Concentration Data'!D113)</f>
        <v>512.50578668801904</v>
      </c>
      <c r="H113">
        <f>TREND(Calibration!$A$4:$A$6,Calibration!$C$4:$C$6,'CO2 Concentration Data'!C113)</f>
        <v>618.9256686189259</v>
      </c>
      <c r="I113">
        <f>TREND(Calibration!$A$4:$A$6,Calibration!$D$4:$D$6,'CO2 Concentration Data'!B113)</f>
        <v>680.45651443406246</v>
      </c>
      <c r="J113">
        <f>TREND(Calibration!$A$4:$A$6,Calibration!$E$4:$E$6,'CO2 Concentration Data'!E113)</f>
        <v>408.04899422141517</v>
      </c>
      <c r="K113">
        <f t="shared" si="1"/>
        <v>425.86616225725277</v>
      </c>
    </row>
    <row r="114" spans="1:11" x14ac:dyDescent="0.25">
      <c r="A114">
        <v>553017</v>
      </c>
      <c r="B114">
        <v>0.68489999000000001</v>
      </c>
      <c r="C114">
        <v>1.54750001</v>
      </c>
      <c r="D114">
        <v>1.2961000199999999</v>
      </c>
      <c r="E114">
        <v>0.59259998999999997</v>
      </c>
      <c r="G114">
        <f>TREND(Calibration!$A$4:$A$6,Calibration!$B$4:$B$6,'CO2 Concentration Data'!D114)</f>
        <v>520.7821198085328</v>
      </c>
      <c r="H114">
        <f>TREND(Calibration!$A$4:$A$6,Calibration!$C$4:$C$6,'CO2 Concentration Data'!C114)</f>
        <v>619.37056403355086</v>
      </c>
      <c r="I114">
        <f>TREND(Calibration!$A$4:$A$6,Calibration!$D$4:$D$6,'CO2 Concentration Data'!B114)</f>
        <v>679.85389206606726</v>
      </c>
      <c r="J114">
        <f>TREND(Calibration!$A$4:$A$6,Calibration!$E$4:$E$6,'CO2 Concentration Data'!E114)</f>
        <v>409.08411603167701</v>
      </c>
      <c r="K114">
        <f t="shared" si="1"/>
        <v>425.07262908489014</v>
      </c>
    </row>
    <row r="115" spans="1:11" x14ac:dyDescent="0.25">
      <c r="A115">
        <v>558017</v>
      </c>
      <c r="B115">
        <v>0.68599999</v>
      </c>
      <c r="C115">
        <v>1.5458999899999999</v>
      </c>
      <c r="D115">
        <v>1.30260003</v>
      </c>
      <c r="E115">
        <v>0.59039998000000005</v>
      </c>
      <c r="G115">
        <f>TREND(Calibration!$A$4:$A$6,Calibration!$B$4:$B$6,'CO2 Concentration Data'!D115)</f>
        <v>523.36847913114173</v>
      </c>
      <c r="H115">
        <f>TREND(Calibration!$A$4:$A$6,Calibration!$C$4:$C$6,'CO2 Concentration Data'!C115)</f>
        <v>618.72347063745588</v>
      </c>
      <c r="I115">
        <f>TREND(Calibration!$A$4:$A$6,Calibration!$D$4:$D$6,'CO2 Concentration Data'!B115)</f>
        <v>680.95862609179005</v>
      </c>
      <c r="J115">
        <f>TREND(Calibration!$A$4:$A$6,Calibration!$E$4:$E$6,'CO2 Concentration Data'!E115)</f>
        <v>407.74453266130769</v>
      </c>
      <c r="K115">
        <f t="shared" si="1"/>
        <v>424.03160802769719</v>
      </c>
    </row>
    <row r="116" spans="1:11" x14ac:dyDescent="0.25">
      <c r="A116">
        <v>563017</v>
      </c>
      <c r="B116">
        <v>0.68059999000000004</v>
      </c>
      <c r="C116">
        <v>1.5529999699999999</v>
      </c>
      <c r="D116">
        <v>1.3054000100000001</v>
      </c>
      <c r="E116">
        <v>0.58490001999999996</v>
      </c>
      <c r="G116">
        <f>TREND(Calibration!$A$4:$A$6,Calibration!$B$4:$B$6,'CO2 Concentration Data'!D116)</f>
        <v>524.48259347498401</v>
      </c>
      <c r="H116">
        <f>TREND(Calibration!$A$4:$A$6,Calibration!$C$4:$C$6,'CO2 Concentration Data'!C116)</f>
        <v>621.59490360104758</v>
      </c>
      <c r="I116">
        <f>TREND(Calibration!$A$4:$A$6,Calibration!$D$4:$D$6,'CO2 Concentration Data'!B116)</f>
        <v>675.53538632915081</v>
      </c>
      <c r="J116">
        <f>TREND(Calibration!$A$4:$A$6,Calibration!$E$4:$E$6,'CO2 Concentration Data'!E116)</f>
        <v>404.39561381380395</v>
      </c>
      <c r="K116">
        <f t="shared" si="1"/>
        <v>422.83934496347626</v>
      </c>
    </row>
    <row r="117" spans="1:11" x14ac:dyDescent="0.25">
      <c r="A117">
        <v>568017</v>
      </c>
      <c r="B117">
        <v>0.68379997999999997</v>
      </c>
      <c r="C117">
        <v>1.54920006</v>
      </c>
      <c r="D117">
        <v>1.28400004</v>
      </c>
      <c r="E117">
        <v>0.58219999</v>
      </c>
      <c r="G117">
        <f>TREND(Calibration!$A$4:$A$6,Calibration!$B$4:$B$6,'CO2 Concentration Data'!D117)</f>
        <v>515.96752781923124</v>
      </c>
      <c r="H117">
        <f>TREND(Calibration!$A$4:$A$6,Calibration!$C$4:$C$6,'CO2 Concentration Data'!C117)</f>
        <v>620.05811239421575</v>
      </c>
      <c r="I117">
        <f>TREND(Calibration!$A$4:$A$6,Calibration!$D$4:$D$6,'CO2 Concentration Data'!B117)</f>
        <v>678.74914799730777</v>
      </c>
      <c r="J117">
        <f>TREND(Calibration!$A$4:$A$6,Calibration!$E$4:$E$6,'CO2 Concentration Data'!E117)</f>
        <v>402.75156888332708</v>
      </c>
      <c r="K117">
        <f t="shared" si="1"/>
        <v>421.67065138832521</v>
      </c>
    </row>
    <row r="118" spans="1:11" x14ac:dyDescent="0.25">
      <c r="A118">
        <v>573017</v>
      </c>
      <c r="B118">
        <v>0.65380000999999999</v>
      </c>
      <c r="C118">
        <v>1.5585000499999999</v>
      </c>
      <c r="D118">
        <v>1.26709998</v>
      </c>
      <c r="E118">
        <v>0.58490001999999996</v>
      </c>
      <c r="G118">
        <f>TREND(Calibration!$A$4:$A$6,Calibration!$B$4:$B$6,'CO2 Concentration Data'!D118)</f>
        <v>509.24298005182033</v>
      </c>
      <c r="H118">
        <f>TREND(Calibration!$A$4:$A$6,Calibration!$C$4:$C$6,'CO2 Concentration Data'!C118)</f>
        <v>623.81929169994248</v>
      </c>
      <c r="I118">
        <f>TREND(Calibration!$A$4:$A$6,Calibration!$D$4:$D$6,'CO2 Concentration Data'!B118)</f>
        <v>648.62006833397709</v>
      </c>
      <c r="J118">
        <f>TREND(Calibration!$A$4:$A$6,Calibration!$E$4:$E$6,'CO2 Concentration Data'!E118)</f>
        <v>404.39561381380395</v>
      </c>
      <c r="K118">
        <f t="shared" si="1"/>
        <v>420.47838832410417</v>
      </c>
    </row>
    <row r="119" spans="1:11" x14ac:dyDescent="0.25">
      <c r="A119">
        <v>578017</v>
      </c>
      <c r="B119">
        <v>0.66140001999999998</v>
      </c>
      <c r="C119">
        <v>1.5600999600000001</v>
      </c>
      <c r="D119">
        <v>1.2686999999999999</v>
      </c>
      <c r="E119">
        <v>0.58759998999999996</v>
      </c>
      <c r="G119">
        <f>TREND(Calibration!$A$4:$A$6,Calibration!$B$4:$B$6,'CO2 Concentration Data'!D119)</f>
        <v>509.87962932518457</v>
      </c>
      <c r="H119">
        <f>TREND(Calibration!$A$4:$A$6,Calibration!$C$4:$C$6,'CO2 Concentration Data'!C119)</f>
        <v>624.46634060892256</v>
      </c>
      <c r="I119">
        <f>TREND(Calibration!$A$4:$A$6,Calibration!$D$4:$D$6,'CO2 Concentration Data'!B119)</f>
        <v>656.25278619109861</v>
      </c>
      <c r="J119">
        <f>TREND(Calibration!$A$4:$A$6,Calibration!$E$4:$E$6,'CO2 Concentration Data'!E119)</f>
        <v>406.03962221035493</v>
      </c>
      <c r="K119">
        <f t="shared" si="1"/>
        <v>419.41576098530885</v>
      </c>
    </row>
    <row r="120" spans="1:11" x14ac:dyDescent="0.25">
      <c r="A120">
        <v>583042</v>
      </c>
      <c r="B120">
        <v>0.68820000000000003</v>
      </c>
      <c r="C120">
        <v>1.5578999499999999</v>
      </c>
      <c r="D120">
        <v>1.28900003</v>
      </c>
      <c r="E120">
        <v>0.59039998000000005</v>
      </c>
      <c r="G120">
        <f>TREND(Calibration!$A$4:$A$6,Calibration!$B$4:$B$6,'CO2 Concentration Data'!D120)</f>
        <v>517.95702795068496</v>
      </c>
      <c r="H120">
        <f>TREND(Calibration!$A$4:$A$6,Calibration!$C$4:$C$6,'CO2 Concentration Data'!C120)</f>
        <v>623.57659426678754</v>
      </c>
      <c r="I120">
        <f>TREND(Calibration!$A$4:$A$6,Calibration!$D$4:$D$6,'CO2 Concentration Data'!B120)</f>
        <v>683.16810418627233</v>
      </c>
      <c r="J120">
        <f>TREND(Calibration!$A$4:$A$6,Calibration!$E$4:$E$6,'CO2 Concentration Data'!E120)</f>
        <v>407.74453266130769</v>
      </c>
      <c r="K120">
        <f t="shared" si="1"/>
        <v>418.58883698322762</v>
      </c>
    </row>
    <row r="121" spans="1:11" x14ac:dyDescent="0.25">
      <c r="A121">
        <v>588016</v>
      </c>
      <c r="B121">
        <v>0.68169999000000003</v>
      </c>
      <c r="C121">
        <v>1.55569994</v>
      </c>
      <c r="D121">
        <v>1.29110003</v>
      </c>
      <c r="E121">
        <v>0.59149998000000004</v>
      </c>
      <c r="G121">
        <f>TREND(Calibration!$A$4:$A$6,Calibration!$B$4:$B$6,'CO2 Concentration Data'!D121)</f>
        <v>518.79261967707907</v>
      </c>
      <c r="H121">
        <f>TREND(Calibration!$A$4:$A$6,Calibration!$C$4:$C$6,'CO2 Concentration Data'!C121)</f>
        <v>622.68684792465262</v>
      </c>
      <c r="I121">
        <f>TREND(Calibration!$A$4:$A$6,Calibration!$D$4:$D$6,'CO2 Concentration Data'!B121)</f>
        <v>676.6401203548736</v>
      </c>
      <c r="J121">
        <f>TREND(Calibration!$A$4:$A$6,Calibration!$E$4:$E$6,'CO2 Concentration Data'!E121)</f>
        <v>408.41432130199854</v>
      </c>
      <c r="K121">
        <f t="shared" si="1"/>
        <v>417.80512515151349</v>
      </c>
    </row>
    <row r="122" spans="1:11" x14ac:dyDescent="0.25">
      <c r="A122">
        <v>593017</v>
      </c>
      <c r="B122">
        <v>0.66420000999999995</v>
      </c>
      <c r="C122">
        <v>1.5523999900000001</v>
      </c>
      <c r="D122">
        <v>1.29279995</v>
      </c>
      <c r="E122">
        <v>0.59200001000000002</v>
      </c>
      <c r="G122">
        <f>TREND(Calibration!$A$4:$A$6,Calibration!$B$4:$B$6,'CO2 Concentration Data'!D122)</f>
        <v>519.46901924257043</v>
      </c>
      <c r="H122">
        <f>TREND(Calibration!$A$4:$A$6,Calibration!$C$4:$C$6,'CO2 Concentration Data'!C122)</f>
        <v>621.35225469929082</v>
      </c>
      <c r="I122">
        <f>TREND(Calibration!$A$4:$A$6,Calibration!$D$4:$D$6,'CO2 Concentration Data'!B122)</f>
        <v>659.06482639535648</v>
      </c>
      <c r="J122">
        <f>TREND(Calibration!$A$4:$A$6,Calibration!$E$4:$E$6,'CO2 Concentration Data'!E122)</f>
        <v>408.7187889510937</v>
      </c>
      <c r="K122">
        <f t="shared" si="1"/>
        <v>417.11765959043913</v>
      </c>
    </row>
    <row r="123" spans="1:11" x14ac:dyDescent="0.25">
      <c r="A123">
        <v>598017</v>
      </c>
      <c r="B123">
        <v>0.63520001999999998</v>
      </c>
      <c r="C123">
        <v>1.54750001</v>
      </c>
      <c r="D123">
        <v>1.2807999800000001</v>
      </c>
      <c r="E123">
        <v>0.59859996999999998</v>
      </c>
      <c r="G123">
        <f>TREND(Calibration!$A$4:$A$6,Calibration!$B$4:$B$6,'CO2 Concentration Data'!D123)</f>
        <v>514.69422131448619</v>
      </c>
      <c r="H123">
        <f>TREND(Calibration!$A$4:$A$6,Calibration!$C$4:$C$6,'CO2 Concentration Data'!C123)</f>
        <v>619.37056403355086</v>
      </c>
      <c r="I123">
        <f>TREND(Calibration!$A$4:$A$6,Calibration!$D$4:$D$6,'CO2 Concentration Data'!B123)</f>
        <v>629.94003030570059</v>
      </c>
      <c r="J123">
        <f>TREND(Calibration!$A$4:$A$6,Calibration!$E$4:$E$6,'CO2 Concentration Data'!E123)</f>
        <v>412.73749643928824</v>
      </c>
      <c r="K123">
        <f t="shared" si="1"/>
        <v>416.46358368056957</v>
      </c>
    </row>
    <row r="124" spans="1:11" x14ac:dyDescent="0.25">
      <c r="A124">
        <v>603019</v>
      </c>
      <c r="B124">
        <v>0.64230001000000003</v>
      </c>
      <c r="C124">
        <v>1.5519000300000001</v>
      </c>
      <c r="D124">
        <v>1.27419996</v>
      </c>
      <c r="E124">
        <v>0.59359998000000003</v>
      </c>
      <c r="G124">
        <f>TREND(Calibration!$A$4:$A$6,Calibration!$B$4:$B$6,'CO2 Concentration Data'!D124)</f>
        <v>512.06806793065994</v>
      </c>
      <c r="H124">
        <f>TREND(Calibration!$A$4:$A$6,Calibration!$C$4:$C$6,'CO2 Concentration Data'!C124)</f>
        <v>621.1500567178208</v>
      </c>
      <c r="I124">
        <f>TREND(Calibration!$A$4:$A$6,Calibration!$D$4:$D$6,'CO2 Concentration Data'!B124)</f>
        <v>637.07057624687502</v>
      </c>
      <c r="J124">
        <f>TREND(Calibration!$A$4:$A$6,Calibration!$E$4:$E$6,'CO2 Concentration Data'!E124)</f>
        <v>409.69300870695383</v>
      </c>
      <c r="K124">
        <f t="shared" si="1"/>
        <v>415.7977230261651</v>
      </c>
    </row>
    <row r="125" spans="1:11" x14ac:dyDescent="0.25">
      <c r="A125">
        <v>608017</v>
      </c>
      <c r="B125">
        <v>0.66250001999999997</v>
      </c>
      <c r="C125">
        <v>1.55519998</v>
      </c>
      <c r="D125">
        <v>1.26329994</v>
      </c>
      <c r="E125">
        <v>0.60019999999999996</v>
      </c>
      <c r="G125">
        <f>TREND(Calibration!$A$4:$A$6,Calibration!$B$4:$B$6,'CO2 Concentration Data'!D125)</f>
        <v>507.73094101183631</v>
      </c>
      <c r="H125">
        <f>TREND(Calibration!$A$4:$A$6,Calibration!$C$4:$C$6,'CO2 Concentration Data'!C125)</f>
        <v>622.4846499431826</v>
      </c>
      <c r="I125">
        <f>TREND(Calibration!$A$4:$A$6,Calibration!$D$4:$D$6,'CO2 Concentration Data'!B125)</f>
        <v>657.3575202168214</v>
      </c>
      <c r="J125">
        <f>TREND(Calibration!$A$4:$A$6,Calibration!$E$4:$E$6,'CO2 Concentration Data'!E125)</f>
        <v>413.71175272907419</v>
      </c>
      <c r="K125">
        <f t="shared" si="1"/>
        <v>415.37935025659067</v>
      </c>
    </row>
    <row r="126" spans="1:11" x14ac:dyDescent="0.25">
      <c r="A126">
        <v>613019</v>
      </c>
      <c r="B126">
        <v>0.64069997999999995</v>
      </c>
      <c r="C126">
        <v>1.55410004</v>
      </c>
      <c r="D126">
        <v>1.2648999700000001</v>
      </c>
      <c r="E126">
        <v>0.59909999000000003</v>
      </c>
      <c r="G126">
        <f>TREND(Calibration!$A$4:$A$6,Calibration!$B$4:$B$6,'CO2 Concentration Data'!D126)</f>
        <v>508.36759426420889</v>
      </c>
      <c r="H126">
        <f>TREND(Calibration!$A$4:$A$6,Calibration!$C$4:$C$6,'CO2 Concentration Data'!C126)</f>
        <v>622.03980305995572</v>
      </c>
      <c r="I126">
        <f>TREND(Calibration!$A$4:$A$6,Calibration!$D$4:$D$6,'CO2 Concentration Data'!B126)</f>
        <v>635.46366026216833</v>
      </c>
      <c r="J126">
        <f>TREND(Calibration!$A$4:$A$6,Calibration!$E$4:$E$6,'CO2 Concentration Data'!E126)</f>
        <v>413.04195799939578</v>
      </c>
      <c r="K126">
        <f t="shared" si="1"/>
        <v>415.12204083469305</v>
      </c>
    </row>
    <row r="127" spans="1:11" x14ac:dyDescent="0.25">
      <c r="A127">
        <v>618018</v>
      </c>
      <c r="B127">
        <v>0.62480002999999995</v>
      </c>
      <c r="C127">
        <v>1.5758999600000001</v>
      </c>
      <c r="D127">
        <v>1.2622</v>
      </c>
      <c r="E127">
        <v>0.59909999000000003</v>
      </c>
      <c r="G127">
        <f>TREND(Calibration!$A$4:$A$6,Calibration!$B$4:$B$6,'CO2 Concentration Data'!D127)</f>
        <v>507.29327398158398</v>
      </c>
      <c r="H127">
        <f>TREND(Calibration!$A$4:$A$6,Calibration!$C$4:$C$6,'CO2 Concentration Data'!C127)</f>
        <v>630.85630802076719</v>
      </c>
      <c r="I127">
        <f>TREND(Calibration!$A$4:$A$6,Calibration!$D$4:$D$6,'CO2 Concentration Data'!B127)</f>
        <v>619.49528228735778</v>
      </c>
      <c r="J127">
        <f>TREND(Calibration!$A$4:$A$6,Calibration!$E$4:$E$6,'CO2 Concentration Data'!E127)</f>
        <v>413.04195799939578</v>
      </c>
      <c r="K127">
        <f t="shared" si="1"/>
        <v>414.88633749797896</v>
      </c>
    </row>
    <row r="128" spans="1:11" x14ac:dyDescent="0.25">
      <c r="A128">
        <v>623017</v>
      </c>
      <c r="B128">
        <v>0.64609998000000002</v>
      </c>
      <c r="C128">
        <v>1.5677000299999999</v>
      </c>
      <c r="D128">
        <v>1.2555999799999999</v>
      </c>
      <c r="E128">
        <v>0.59689999000000005</v>
      </c>
      <c r="G128">
        <f>TREND(Calibration!$A$4:$A$6,Calibration!$B$4:$B$6,'CO2 Concentration Data'!D128)</f>
        <v>504.66712059775767</v>
      </c>
      <c r="H128">
        <f>TREND(Calibration!$A$4:$A$6,Calibration!$C$4:$C$6,'CO2 Concentration Data'!C128)</f>
        <v>627.54002412966543</v>
      </c>
      <c r="I128">
        <f>TREND(Calibration!$A$4:$A$6,Calibration!$D$4:$D$6,'CO2 Concentration Data'!B128)</f>
        <v>640.88690002480769</v>
      </c>
      <c r="J128">
        <f>TREND(Calibration!$A$4:$A$6,Calibration!$E$4:$E$6,'CO2 Concentration Data'!E128)</f>
        <v>411.70238071801407</v>
      </c>
      <c r="K128">
        <f t="shared" si="1"/>
        <v>414.35993410606767</v>
      </c>
    </row>
    <row r="129" spans="1:11" x14ac:dyDescent="0.25">
      <c r="A129">
        <v>628017</v>
      </c>
      <c r="B129">
        <v>0.63520001999999998</v>
      </c>
      <c r="C129">
        <v>1.57379997</v>
      </c>
      <c r="D129">
        <v>1.2567000399999999</v>
      </c>
      <c r="E129">
        <v>0.60019999999999996</v>
      </c>
      <c r="G129">
        <f>TREND(Calibration!$A$4:$A$6,Calibration!$B$4:$B$6,'CO2 Concentration Data'!D129)</f>
        <v>505.10483537610867</v>
      </c>
      <c r="H129">
        <f>TREND(Calibration!$A$4:$A$6,Calibration!$C$4:$C$6,'CO2 Concentration Data'!C129)</f>
        <v>630.00701259891912</v>
      </c>
      <c r="I129">
        <f>TREND(Calibration!$A$4:$A$6,Calibration!$D$4:$D$6,'CO2 Concentration Data'!B129)</f>
        <v>629.94003030570059</v>
      </c>
      <c r="J129">
        <f>TREND(Calibration!$A$4:$A$6,Calibration!$E$4:$E$6,'CO2 Concentration Data'!E129)</f>
        <v>413.71175272907419</v>
      </c>
      <c r="K129">
        <f t="shared" si="1"/>
        <v>413.87674288452365</v>
      </c>
    </row>
    <row r="130" spans="1:11" x14ac:dyDescent="0.25">
      <c r="A130">
        <v>633017</v>
      </c>
      <c r="B130">
        <v>0.66420000999999995</v>
      </c>
      <c r="C130">
        <v>1.5786999500000001</v>
      </c>
      <c r="D130">
        <v>1.2654999499999999</v>
      </c>
      <c r="E130">
        <v>0.60399997000000005</v>
      </c>
      <c r="G130">
        <f>TREND(Calibration!$A$4:$A$6,Calibration!$B$4:$B$6,'CO2 Concentration Data'!D130)</f>
        <v>508.6063267994478</v>
      </c>
      <c r="H130">
        <f>TREND(Calibration!$A$4:$A$6,Calibration!$C$4:$C$6,'CO2 Concentration Data'!C130)</f>
        <v>631.98870326465908</v>
      </c>
      <c r="I130">
        <f>TREND(Calibration!$A$4:$A$6,Calibration!$D$4:$D$6,'CO2 Concentration Data'!B130)</f>
        <v>659.06482639535648</v>
      </c>
      <c r="J130">
        <f>TREND(Calibration!$A$4:$A$6,Calibration!$E$4:$E$6,'CO2 Concentration Data'!E130)</f>
        <v>416.02554976631615</v>
      </c>
      <c r="K130">
        <f t="shared" si="1"/>
        <v>413.42497928523056</v>
      </c>
    </row>
    <row r="131" spans="1:11" x14ac:dyDescent="0.25">
      <c r="A131">
        <v>638018</v>
      </c>
      <c r="B131">
        <v>0.68059999000000004</v>
      </c>
      <c r="C131">
        <v>1.58519995</v>
      </c>
      <c r="D131">
        <v>1.26269996</v>
      </c>
      <c r="E131">
        <v>0.60399997000000005</v>
      </c>
      <c r="G131">
        <f>TREND(Calibration!$A$4:$A$6,Calibration!$B$4:$B$6,'CO2 Concentration Data'!D131)</f>
        <v>507.49220847659728</v>
      </c>
      <c r="H131">
        <f>TREND(Calibration!$A$4:$A$6,Calibration!$C$4:$C$6,'CO2 Concentration Data'!C131)</f>
        <v>634.61748732649392</v>
      </c>
      <c r="I131">
        <f>TREND(Calibration!$A$4:$A$6,Calibration!$D$4:$D$6,'CO2 Concentration Data'!B131)</f>
        <v>675.53538632915081</v>
      </c>
      <c r="J131">
        <f>TREND(Calibration!$A$4:$A$6,Calibration!$E$4:$E$6,'CO2 Concentration Data'!E131)</f>
        <v>416.02554976631615</v>
      </c>
      <c r="K131">
        <f t="shared" si="1"/>
        <v>413.04785430004227</v>
      </c>
    </row>
    <row r="132" spans="1:11" x14ac:dyDescent="0.25">
      <c r="A132">
        <v>643017</v>
      </c>
      <c r="B132">
        <v>0.64170002999999998</v>
      </c>
      <c r="C132">
        <v>1.5933999999999999</v>
      </c>
      <c r="D132">
        <v>1.2654999499999999</v>
      </c>
      <c r="E132">
        <v>0.60729997999999996</v>
      </c>
      <c r="G132">
        <f>TREND(Calibration!$A$4:$A$6,Calibration!$B$4:$B$6,'CO2 Concentration Data'!D132)</f>
        <v>508.6063267994478</v>
      </c>
      <c r="H132">
        <f>TREND(Calibration!$A$4:$A$6,Calibration!$C$4:$C$6,'CO2 Concentration Data'!C132)</f>
        <v>637.93381974899364</v>
      </c>
      <c r="I132">
        <f>TREND(Calibration!$A$4:$A$6,Calibration!$D$4:$D$6,'CO2 Concentration Data'!B132)</f>
        <v>636.46801413709932</v>
      </c>
      <c r="J132">
        <f>TREND(Calibration!$A$4:$A$6,Calibration!$E$4:$E$6,'CO2 Concentration Data'!E132)</f>
        <v>418.03492177737627</v>
      </c>
      <c r="K132">
        <f t="shared" si="1"/>
        <v>412.79054487814466</v>
      </c>
    </row>
    <row r="133" spans="1:11" x14ac:dyDescent="0.25">
      <c r="A133">
        <v>648019</v>
      </c>
      <c r="B133">
        <v>0.61989998999999996</v>
      </c>
      <c r="C133">
        <v>1.59290004</v>
      </c>
      <c r="D133">
        <v>1.2511999600000001</v>
      </c>
      <c r="E133">
        <v>0.61390001000000005</v>
      </c>
      <c r="G133">
        <f>TREND(Calibration!$A$4:$A$6,Calibration!$B$4:$B$6,'CO2 Concentration Data'!D133)</f>
        <v>502.91634902253475</v>
      </c>
      <c r="H133">
        <f>TREND(Calibration!$A$4:$A$6,Calibration!$C$4:$C$6,'CO2 Concentration Data'!C133)</f>
        <v>637.73162176752362</v>
      </c>
      <c r="I133">
        <f>TREND(Calibration!$A$4:$A$6,Calibration!$D$4:$D$6,'CO2 Concentration Data'!B133)</f>
        <v>614.57415418244614</v>
      </c>
      <c r="J133">
        <f>TREND(Calibration!$A$4:$A$6,Calibration!$E$4:$E$6,'CO2 Concentration Data'!E133)</f>
        <v>422.05367188848442</v>
      </c>
      <c r="K133">
        <f t="shared" si="1"/>
        <v>412.69430017885657</v>
      </c>
    </row>
    <row r="134" spans="1:11" x14ac:dyDescent="0.25">
      <c r="A134">
        <v>653019</v>
      </c>
      <c r="B134">
        <v>0.64609998000000002</v>
      </c>
      <c r="C134">
        <v>1.57920003</v>
      </c>
      <c r="D134">
        <v>1.24030006</v>
      </c>
      <c r="E134">
        <v>0.61280000000000001</v>
      </c>
      <c r="G134">
        <f>TREND(Calibration!$A$4:$A$6,Calibration!$B$4:$B$6,'CO2 Concentration Data'!D134)</f>
        <v>498.57926985180978</v>
      </c>
      <c r="H134">
        <f>TREND(Calibration!$A$4:$A$6,Calibration!$C$4:$C$6,'CO2 Concentration Data'!C134)</f>
        <v>632.19094977752707</v>
      </c>
      <c r="I134">
        <f>TREND(Calibration!$A$4:$A$6,Calibration!$D$4:$D$6,'CO2 Concentration Data'!B134)</f>
        <v>640.88690002480769</v>
      </c>
      <c r="J134">
        <f>TREND(Calibration!$A$4:$A$6,Calibration!$E$4:$E$6,'CO2 Concentration Data'!E134)</f>
        <v>421.38387715880589</v>
      </c>
      <c r="K134">
        <f t="shared" si="1"/>
        <v>412.66287255660541</v>
      </c>
    </row>
    <row r="135" spans="1:11" x14ac:dyDescent="0.25">
      <c r="A135">
        <v>658018</v>
      </c>
      <c r="B135">
        <v>0.66689997999999995</v>
      </c>
      <c r="C135">
        <v>1.58519995</v>
      </c>
      <c r="D135">
        <v>1.2506999999999999</v>
      </c>
      <c r="E135">
        <v>0.60729997999999996</v>
      </c>
      <c r="G135">
        <f>TREND(Calibration!$A$4:$A$6,Calibration!$B$4:$B$6,'CO2 Concentration Data'!D135)</f>
        <v>502.71741452752138</v>
      </c>
      <c r="H135">
        <f>TREND(Calibration!$A$4:$A$6,Calibration!$C$4:$C$6,'CO2 Concentration Data'!C135)</f>
        <v>634.61748732649392</v>
      </c>
      <c r="I135">
        <f>TREND(Calibration!$A$4:$A$6,Calibration!$D$4:$D$6,'CO2 Concentration Data'!B135)</f>
        <v>661.77641614756635</v>
      </c>
      <c r="J135">
        <f>TREND(Calibration!$A$4:$A$6,Calibration!$E$4:$E$6,'CO2 Concentration Data'!E135)</f>
        <v>418.03492177737627</v>
      </c>
      <c r="K135">
        <f t="shared" si="1"/>
        <v>412.56662648238455</v>
      </c>
    </row>
    <row r="136" spans="1:11" x14ac:dyDescent="0.25">
      <c r="A136">
        <v>663017</v>
      </c>
      <c r="B136">
        <v>0.66799998000000005</v>
      </c>
      <c r="C136">
        <v>1.5836000400000001</v>
      </c>
      <c r="D136">
        <v>1.2511999600000001</v>
      </c>
      <c r="E136">
        <v>0.61220001999999996</v>
      </c>
      <c r="G136">
        <f>TREND(Calibration!$A$4:$A$6,Calibration!$B$4:$B$6,'CO2 Concentration Data'!D136)</f>
        <v>502.91634902253475</v>
      </c>
      <c r="H136">
        <f>TREND(Calibration!$A$4:$A$6,Calibration!$C$4:$C$6,'CO2 Concentration Data'!C136)</f>
        <v>633.97043841751383</v>
      </c>
      <c r="I136">
        <f>TREND(Calibration!$A$4:$A$6,Calibration!$D$4:$D$6,'CO2 Concentration Data'!B136)</f>
        <v>662.88115017328926</v>
      </c>
      <c r="J136">
        <f>TREND(Calibration!$A$4:$A$6,Calibration!$E$4:$E$6,'CO2 Concentration Data'!E136)</f>
        <v>421.01855007822252</v>
      </c>
      <c r="K136">
        <f t="shared" si="1"/>
        <v>412.59805410463576</v>
      </c>
    </row>
    <row r="137" spans="1:11" x14ac:dyDescent="0.25">
      <c r="A137">
        <v>668018</v>
      </c>
      <c r="B137">
        <v>0.66090000000000004</v>
      </c>
      <c r="C137">
        <v>1.5863000199999999</v>
      </c>
      <c r="D137">
        <v>1.2523000200000001</v>
      </c>
      <c r="E137">
        <v>0.61170000000000002</v>
      </c>
      <c r="G137">
        <f>TREND(Calibration!$A$4:$A$6,Calibration!$B$4:$B$6,'CO2 Concentration Data'!D137)</f>
        <v>503.35406380088568</v>
      </c>
      <c r="H137">
        <f>TREND(Calibration!$A$4:$A$6,Calibration!$C$4:$C$6,'CO2 Concentration Data'!C137)</f>
        <v>635.06238678540194</v>
      </c>
      <c r="I137">
        <f>TREND(Calibration!$A$4:$A$6,Calibration!$D$4:$D$6,'CO2 Concentration Data'!B137)</f>
        <v>655.75061427515152</v>
      </c>
      <c r="J137">
        <f>TREND(Calibration!$A$4:$A$6,Calibration!$E$4:$E$6,'CO2 Concentration Data'!E137)</f>
        <v>420.71408851811503</v>
      </c>
      <c r="K137">
        <f t="shared" si="1"/>
        <v>412.67269291515925</v>
      </c>
    </row>
    <row r="138" spans="1:11" x14ac:dyDescent="0.25">
      <c r="A138">
        <v>673019</v>
      </c>
      <c r="B138">
        <v>0.64889996999999999</v>
      </c>
      <c r="C138">
        <v>1.5951000500000001</v>
      </c>
      <c r="D138">
        <v>1.25730002</v>
      </c>
      <c r="E138">
        <v>0.60350000999999998</v>
      </c>
      <c r="G138">
        <f>TREND(Calibration!$A$4:$A$6,Calibration!$B$4:$B$6,'CO2 Concentration Data'!D138)</f>
        <v>505.34356791134769</v>
      </c>
      <c r="H138">
        <f>TREND(Calibration!$A$4:$A$6,Calibration!$C$4:$C$6,'CO2 Concentration Data'!C138)</f>
        <v>638.62136810965865</v>
      </c>
      <c r="I138">
        <f>TREND(Calibration!$A$4:$A$6,Calibration!$D$4:$D$6,'CO2 Concentration Data'!B138)</f>
        <v>643.69894022906544</v>
      </c>
      <c r="J138">
        <f>TREND(Calibration!$A$4:$A$6,Calibration!$E$4:$E$6,'CO2 Concentration Data'!E138)</f>
        <v>415.72112474013443</v>
      </c>
      <c r="K138">
        <f t="shared" si="1"/>
        <v>412.50180822683382</v>
      </c>
    </row>
    <row r="139" spans="1:11" x14ac:dyDescent="0.25">
      <c r="A139">
        <v>678018</v>
      </c>
      <c r="B139">
        <v>0.63789998999999997</v>
      </c>
      <c r="C139">
        <v>1.5994000399999999</v>
      </c>
      <c r="D139">
        <v>1.2828999800000001</v>
      </c>
      <c r="E139">
        <v>0.59750002999999996</v>
      </c>
      <c r="G139">
        <f>TREND(Calibration!$A$4:$A$6,Calibration!$B$4:$B$6,'CO2 Concentration Data'!D139)</f>
        <v>515.5298130408803</v>
      </c>
      <c r="H139">
        <f>TREND(Calibration!$A$4:$A$6,Calibration!$C$4:$C$6,'CO2 Concentration Data'!C139)</f>
        <v>640.36040582935846</v>
      </c>
      <c r="I139">
        <f>TREND(Calibration!$A$4:$A$6,Calibration!$D$4:$D$6,'CO2 Concentration Data'!B139)</f>
        <v>632.65162005791046</v>
      </c>
      <c r="J139">
        <f>TREND(Calibration!$A$4:$A$6,Calibration!$E$4:$E$6,'CO2 Concentration Data'!E139)</f>
        <v>412.0677443325232</v>
      </c>
      <c r="K139">
        <f t="shared" si="1"/>
        <v>412.39574199047809</v>
      </c>
    </row>
    <row r="140" spans="1:11" x14ac:dyDescent="0.25">
      <c r="A140">
        <v>683017</v>
      </c>
      <c r="B140">
        <v>0.59859996999999998</v>
      </c>
      <c r="C140">
        <v>1.5966999500000001</v>
      </c>
      <c r="D140">
        <v>1.2900999799999999</v>
      </c>
      <c r="E140">
        <v>0.59469998000000002</v>
      </c>
      <c r="G140">
        <f>TREND(Calibration!$A$4:$A$6,Calibration!$B$4:$B$6,'CO2 Concentration Data'!D140)</f>
        <v>518.39469895994557</v>
      </c>
      <c r="H140">
        <f>TREND(Calibration!$A$4:$A$6,Calibration!$C$4:$C$6,'CO2 Concentration Data'!C140)</f>
        <v>639.26841297435556</v>
      </c>
      <c r="I140">
        <f>TREND(Calibration!$A$4:$A$6,Calibration!$D$4:$D$6,'CO2 Concentration Data'!B140)</f>
        <v>593.18246614374027</v>
      </c>
      <c r="J140">
        <f>TREND(Calibration!$A$4:$A$6,Calibration!$E$4:$E$6,'CO2 Concentration Data'!E140)</f>
        <v>410.36279734764469</v>
      </c>
      <c r="K140">
        <f t="shared" si="1"/>
        <v>412.29753270878984</v>
      </c>
    </row>
    <row r="141" spans="1:11" x14ac:dyDescent="0.25">
      <c r="A141">
        <v>688017</v>
      </c>
      <c r="B141">
        <v>0.60570002000000001</v>
      </c>
      <c r="C141">
        <v>1.5956000100000001</v>
      </c>
      <c r="D141">
        <v>1.2757999900000001</v>
      </c>
      <c r="E141">
        <v>0.59359998000000003</v>
      </c>
      <c r="G141">
        <f>TREND(Calibration!$A$4:$A$6,Calibration!$B$4:$B$6,'CO2 Concentration Data'!D141)</f>
        <v>512.70472118303246</v>
      </c>
      <c r="H141">
        <f>TREND(Calibration!$A$4:$A$6,Calibration!$C$4:$C$6,'CO2 Concentration Data'!C141)</f>
        <v>638.82356609112867</v>
      </c>
      <c r="I141">
        <f>TREND(Calibration!$A$4:$A$6,Calibration!$D$4:$D$6,'CO2 Concentration Data'!B141)</f>
        <v>600.31307234313419</v>
      </c>
      <c r="J141">
        <f>TREND(Calibration!$A$4:$A$6,Calibration!$E$4:$E$6,'CO2 Concentration Data'!E141)</f>
        <v>409.69300870695383</v>
      </c>
      <c r="K141">
        <f t="shared" si="1"/>
        <v>412.14628971966692</v>
      </c>
    </row>
    <row r="142" spans="1:11" x14ac:dyDescent="0.25">
      <c r="A142">
        <v>693018</v>
      </c>
      <c r="B142">
        <v>0.63029999000000003</v>
      </c>
      <c r="C142">
        <v>1.6081999499999999</v>
      </c>
      <c r="D142">
        <v>1.2757999900000001</v>
      </c>
      <c r="E142">
        <v>0.58979999999999999</v>
      </c>
      <c r="G142">
        <f>TREND(Calibration!$A$4:$A$6,Calibration!$B$4:$B$6,'CO2 Concentration Data'!D142)</f>
        <v>512.70472118303246</v>
      </c>
      <c r="H142">
        <f>TREND(Calibration!$A$4:$A$6,Calibration!$C$4:$C$6,'CO2 Concentration Data'!C142)</f>
        <v>643.91933862221708</v>
      </c>
      <c r="I142">
        <f>TREND(Calibration!$A$4:$A$6,Calibration!$D$4:$D$6,'CO2 Concentration Data'!B142)</f>
        <v>625.01891224382564</v>
      </c>
      <c r="J142">
        <f>TREND(Calibration!$A$4:$A$6,Calibration!$E$4:$E$6,'CO2 Concentration Data'!E142)</f>
        <v>407.37920558072432</v>
      </c>
      <c r="K142">
        <f t="shared" si="1"/>
        <v>412.08147126769722</v>
      </c>
    </row>
    <row r="143" spans="1:11" x14ac:dyDescent="0.25">
      <c r="A143">
        <v>698018</v>
      </c>
      <c r="B143">
        <v>0.66469997000000003</v>
      </c>
      <c r="C143">
        <v>1.63390005</v>
      </c>
      <c r="D143">
        <v>1.2955000400000001</v>
      </c>
      <c r="E143">
        <v>0.59469998000000002</v>
      </c>
      <c r="G143">
        <f>TREND(Calibration!$A$4:$A$6,Calibration!$B$4:$B$6,'CO2 Concentration Data'!D143)</f>
        <v>520.54338727329389</v>
      </c>
      <c r="H143">
        <f>TREND(Calibration!$A$4:$A$6,Calibration!$C$4:$C$6,'CO2 Concentration Data'!C143)</f>
        <v>654.31318681722666</v>
      </c>
      <c r="I143">
        <f>TREND(Calibration!$A$4:$A$6,Calibration!$D$4:$D$6,'CO2 Concentration Data'!B143)</f>
        <v>659.56693805308419</v>
      </c>
      <c r="J143">
        <f>TREND(Calibration!$A$4:$A$6,Calibration!$E$4:$E$6,'CO2 Concentration Data'!E143)</f>
        <v>410.36279734764469</v>
      </c>
      <c r="K143">
        <f t="shared" si="1"/>
        <v>412.05986518251365</v>
      </c>
    </row>
    <row r="144" spans="1:11" x14ac:dyDescent="0.25">
      <c r="A144">
        <v>703018</v>
      </c>
      <c r="B144">
        <v>0.66960001000000002</v>
      </c>
      <c r="C144">
        <v>1.6278999999999999</v>
      </c>
      <c r="D144">
        <v>1.30649996</v>
      </c>
      <c r="E144">
        <v>0.58819997000000002</v>
      </c>
      <c r="G144">
        <f>TREND(Calibration!$A$4:$A$6,Calibration!$B$4:$B$6,'CO2 Concentration Data'!D144)</f>
        <v>524.92026448424451</v>
      </c>
      <c r="H144">
        <f>TREND(Calibration!$A$4:$A$6,Calibration!$C$4:$C$6,'CO2 Concentration Data'!C144)</f>
        <v>651.88659669257856</v>
      </c>
      <c r="I144">
        <f>TREND(Calibration!$A$4:$A$6,Calibration!$D$4:$D$6,'CO2 Concentration Data'!B144)</f>
        <v>664.48806615799583</v>
      </c>
      <c r="J144">
        <f>TREND(Calibration!$A$4:$A$6,Calibration!$E$4:$E$6,'CO2 Concentration Data'!E144)</f>
        <v>406.4049492909383</v>
      </c>
      <c r="K144">
        <f t="shared" si="1"/>
        <v>412.00683147507891</v>
      </c>
    </row>
    <row r="145" spans="1:11" x14ac:dyDescent="0.25">
      <c r="A145">
        <v>708021</v>
      </c>
      <c r="B145">
        <v>0.64829999000000005</v>
      </c>
      <c r="C145">
        <v>1.61370003</v>
      </c>
      <c r="D145">
        <v>1.2884000499999999</v>
      </c>
      <c r="E145">
        <v>0.59310001000000001</v>
      </c>
      <c r="G145">
        <f>TREND(Calibration!$A$4:$A$6,Calibration!$B$4:$B$6,'CO2 Concentration Data'!D145)</f>
        <v>517.71829541544594</v>
      </c>
      <c r="H145">
        <f>TREND(Calibration!$A$4:$A$6,Calibration!$C$4:$C$6,'CO2 Concentration Data'!C145)</f>
        <v>646.14372672111199</v>
      </c>
      <c r="I145">
        <f>TREND(Calibration!$A$4:$A$6,Calibration!$D$4:$D$6,'CO2 Concentration Data'!B145)</f>
        <v>643.09637811928997</v>
      </c>
      <c r="J145">
        <f>TREND(Calibration!$A$4:$A$6,Calibration!$E$4:$E$6,'CO2 Concentration Data'!E145)</f>
        <v>409.38857759178455</v>
      </c>
      <c r="K145">
        <f t="shared" si="1"/>
        <v>412.01665281572758</v>
      </c>
    </row>
    <row r="146" spans="1:11" x14ac:dyDescent="0.25">
      <c r="A146">
        <v>713021</v>
      </c>
      <c r="B146">
        <v>0.65380000999999999</v>
      </c>
      <c r="C146">
        <v>1.6218999599999999</v>
      </c>
      <c r="D146">
        <v>1.29879999</v>
      </c>
      <c r="E146">
        <v>0.59909999000000003</v>
      </c>
      <c r="G146">
        <f>TREND(Calibration!$A$4:$A$6,Calibration!$B$4:$B$6,'CO2 Concentration Data'!D146)</f>
        <v>521.85644009115765</v>
      </c>
      <c r="H146">
        <f>TREND(Calibration!$A$4:$A$6,Calibration!$C$4:$C$6,'CO2 Concentration Data'!C146)</f>
        <v>649.46001061221375</v>
      </c>
      <c r="I146">
        <f>TREND(Calibration!$A$4:$A$6,Calibration!$D$4:$D$6,'CO2 Concentration Data'!B146)</f>
        <v>648.62006833397709</v>
      </c>
      <c r="J146">
        <f>TREND(Calibration!$A$4:$A$6,Calibration!$E$4:$E$6,'CO2 Concentration Data'!E146)</f>
        <v>413.04195799939578</v>
      </c>
      <c r="K146">
        <f t="shared" si="1"/>
        <v>412.18753750405295</v>
      </c>
    </row>
    <row r="147" spans="1:11" x14ac:dyDescent="0.25">
      <c r="A147">
        <v>718021</v>
      </c>
      <c r="B147">
        <v>0.65539997999999999</v>
      </c>
      <c r="C147">
        <v>1.62399995</v>
      </c>
      <c r="D147">
        <v>1.3080999900000001</v>
      </c>
      <c r="E147">
        <v>0.60509997999999998</v>
      </c>
      <c r="G147">
        <f>TREND(Calibration!$A$4:$A$6,Calibration!$B$4:$B$6,'CO2 Concentration Data'!D147)</f>
        <v>525.55691773661704</v>
      </c>
      <c r="H147">
        <f>TREND(Calibration!$A$4:$A$6,Calibration!$C$4:$C$6,'CO2 Concentration Data'!C147)</f>
        <v>650.30930603406182</v>
      </c>
      <c r="I147">
        <f>TREND(Calibration!$A$4:$A$6,Calibration!$D$4:$D$6,'CO2 Concentration Data'!B147)</f>
        <v>650.22692406046417</v>
      </c>
      <c r="J147">
        <f>TREND(Calibration!$A$4:$A$6,Calibration!$E$4:$E$6,'CO2 Concentration Data'!E147)</f>
        <v>416.69534449599462</v>
      </c>
      <c r="K147">
        <f t="shared" si="1"/>
        <v>412.58430300993007</v>
      </c>
    </row>
    <row r="148" spans="1:11" x14ac:dyDescent="0.25">
      <c r="A148">
        <v>723021</v>
      </c>
      <c r="B148">
        <v>0.67400002000000003</v>
      </c>
      <c r="C148">
        <v>1.62300003</v>
      </c>
      <c r="D148">
        <v>1.3009999999999999</v>
      </c>
      <c r="E148">
        <v>0.59469998000000002</v>
      </c>
      <c r="G148">
        <f>TREND(Calibration!$A$4:$A$6,Calibration!$B$4:$B$6,'CO2 Concentration Data'!D148)</f>
        <v>522.73182587876909</v>
      </c>
      <c r="H148">
        <f>TREND(Calibration!$A$4:$A$6,Calibration!$C$4:$C$6,'CO2 Concentration Data'!C148)</f>
        <v>649.90491007112189</v>
      </c>
      <c r="I148">
        <f>TREND(Calibration!$A$4:$A$6,Calibration!$D$4:$D$6,'CO2 Concentration Data'!B148)</f>
        <v>668.90701230392369</v>
      </c>
      <c r="J148">
        <f>TREND(Calibration!$A$4:$A$6,Calibration!$E$4:$E$6,'CO2 Concentration Data'!E148)</f>
        <v>410.36279734764469</v>
      </c>
      <c r="K148">
        <f t="shared" si="1"/>
        <v>412.82982650877909</v>
      </c>
    </row>
    <row r="149" spans="1:11" x14ac:dyDescent="0.25">
      <c r="A149">
        <v>728021</v>
      </c>
      <c r="B149">
        <v>0.66530001000000005</v>
      </c>
      <c r="C149">
        <v>1.6278999999999999</v>
      </c>
      <c r="D149">
        <v>1.3163000300000001</v>
      </c>
      <c r="E149">
        <v>0.59799999000000004</v>
      </c>
      <c r="G149">
        <f>TREND(Calibration!$A$4:$A$6,Calibration!$B$4:$B$6,'CO2 Concentration Data'!D149)</f>
        <v>528.81972039380753</v>
      </c>
      <c r="H149">
        <f>TREND(Calibration!$A$4:$A$6,Calibration!$C$4:$C$6,'CO2 Concentration Data'!C149)</f>
        <v>651.88659669257856</v>
      </c>
      <c r="I149">
        <f>TREND(Calibration!$A$4:$A$6,Calibration!$D$4:$D$6,'CO2 Concentration Data'!B149)</f>
        <v>660.16956042107938</v>
      </c>
      <c r="J149">
        <f>TREND(Calibration!$A$4:$A$6,Calibration!$E$4:$E$6,'CO2 Concentration Data'!E149)</f>
        <v>412.37216935870492</v>
      </c>
      <c r="K149">
        <f t="shared" si="1"/>
        <v>413.08713475216302</v>
      </c>
    </row>
    <row r="150" spans="1:11" x14ac:dyDescent="0.25">
      <c r="A150">
        <v>733021</v>
      </c>
      <c r="B150">
        <v>0.63630003000000002</v>
      </c>
      <c r="C150">
        <v>1.64429998</v>
      </c>
      <c r="D150">
        <v>1.3009999999999999</v>
      </c>
      <c r="E150">
        <v>0.59969996999999997</v>
      </c>
      <c r="G150">
        <f>TREND(Calibration!$A$4:$A$6,Calibration!$B$4:$B$6,'CO2 Concentration Data'!D150)</f>
        <v>522.73182587876909</v>
      </c>
      <c r="H150">
        <f>TREND(Calibration!$A$4:$A$6,Calibration!$C$4:$C$6,'CO2 Concentration Data'!C150)</f>
        <v>658.51921300618017</v>
      </c>
      <c r="I150">
        <f>TREND(Calibration!$A$4:$A$6,Calibration!$D$4:$D$6,'CO2 Concentration Data'!B150)</f>
        <v>631.04477437446008</v>
      </c>
      <c r="J150">
        <f>TREND(Calibration!$A$4:$A$6,Calibration!$E$4:$E$6,'CO2 Concentration Data'!E150)</f>
        <v>413.40728507997909</v>
      </c>
      <c r="K150">
        <f t="shared" si="1"/>
        <v>413.32480129634445</v>
      </c>
    </row>
    <row r="151" spans="1:11" x14ac:dyDescent="0.25">
      <c r="A151">
        <v>738021</v>
      </c>
      <c r="B151">
        <v>0.63080000999999997</v>
      </c>
      <c r="C151">
        <v>1.6410000300000001</v>
      </c>
      <c r="D151">
        <v>1.3004000200000001</v>
      </c>
      <c r="E151">
        <v>0.60079998000000001</v>
      </c>
      <c r="G151">
        <f>TREND(Calibration!$A$4:$A$6,Calibration!$B$4:$B$6,'CO2 Concentration Data'!D151)</f>
        <v>522.49309334353018</v>
      </c>
      <c r="H151">
        <f>TREND(Calibration!$A$4:$A$6,Calibration!$C$4:$C$6,'CO2 Concentration Data'!C151)</f>
        <v>657.18461978081837</v>
      </c>
      <c r="I151">
        <f>TREND(Calibration!$A$4:$A$6,Calibration!$D$4:$D$6,'CO2 Concentration Data'!B151)</f>
        <v>625.52108415977273</v>
      </c>
      <c r="J151">
        <f>TREND(Calibration!$A$4:$A$6,Calibration!$E$4:$E$6,'CO2 Concentration Data'!E151)</f>
        <v>414.07707980965762</v>
      </c>
      <c r="K151">
        <f t="shared" si="1"/>
        <v>413.52907701080733</v>
      </c>
    </row>
    <row r="152" spans="1:11" x14ac:dyDescent="0.25">
      <c r="A152">
        <v>743021</v>
      </c>
      <c r="B152">
        <v>0.64829999000000005</v>
      </c>
      <c r="C152">
        <v>1.6366000199999999</v>
      </c>
      <c r="D152">
        <v>1.3070000399999999</v>
      </c>
      <c r="E152">
        <v>0.60619997999999997</v>
      </c>
      <c r="G152">
        <f>TREND(Calibration!$A$4:$A$6,Calibration!$B$4:$B$6,'CO2 Concentration Data'!D152)</f>
        <v>525.11924672735643</v>
      </c>
      <c r="H152">
        <f>TREND(Calibration!$A$4:$A$6,Calibration!$C$4:$C$6,'CO2 Concentration Data'!C152)</f>
        <v>655.40513114083149</v>
      </c>
      <c r="I152">
        <f>TREND(Calibration!$A$4:$A$6,Calibration!$D$4:$D$6,'CO2 Concentration Data'!B152)</f>
        <v>643.09637811928997</v>
      </c>
      <c r="J152">
        <f>TREND(Calibration!$A$4:$A$6,Calibration!$E$4:$E$6,'CO2 Concentration Data'!E152)</f>
        <v>417.36513313668542</v>
      </c>
      <c r="K152">
        <f t="shared" si="1"/>
        <v>413.81781287644242</v>
      </c>
    </row>
    <row r="153" spans="1:11" x14ac:dyDescent="0.25">
      <c r="A153">
        <v>748021</v>
      </c>
      <c r="B153">
        <v>0.70300001000000001</v>
      </c>
      <c r="C153">
        <v>1.6372</v>
      </c>
      <c r="D153">
        <v>1.3054000100000001</v>
      </c>
      <c r="E153">
        <v>0.59640002000000003</v>
      </c>
      <c r="G153">
        <f>TREND(Calibration!$A$4:$A$6,Calibration!$B$4:$B$6,'CO2 Concentration Data'!D153)</f>
        <v>524.48259347498401</v>
      </c>
      <c r="H153">
        <f>TREND(Calibration!$A$4:$A$6,Calibration!$C$4:$C$6,'CO2 Concentration Data'!C153)</f>
        <v>655.64778004258847</v>
      </c>
      <c r="I153">
        <f>TREND(Calibration!$A$4:$A$6,Calibration!$D$4:$D$6,'CO2 Concentration Data'!B153)</f>
        <v>698.03180839357958</v>
      </c>
      <c r="J153">
        <f>TREND(Calibration!$A$4:$A$6,Calibration!$E$4:$E$6,'CO2 Concentration Data'!E153)</f>
        <v>411.39794960284479</v>
      </c>
      <c r="K153">
        <f t="shared" si="1"/>
        <v>413.90423741359558</v>
      </c>
    </row>
    <row r="154" spans="1:11" x14ac:dyDescent="0.25">
      <c r="A154">
        <v>753021</v>
      </c>
      <c r="B154">
        <v>0.70520002000000004</v>
      </c>
      <c r="C154">
        <v>1.6398999700000001</v>
      </c>
      <c r="D154">
        <v>1.3250000500000001</v>
      </c>
      <c r="E154">
        <v>0.60570002000000001</v>
      </c>
      <c r="G154">
        <f>TREND(Calibration!$A$4:$A$6,Calibration!$B$4:$B$6,'CO2 Concentration Data'!D154)</f>
        <v>532.28146550402789</v>
      </c>
      <c r="H154">
        <f>TREND(Calibration!$A$4:$A$6,Calibration!$C$4:$C$6,'CO2 Concentration Data'!C154)</f>
        <v>656.7397243661934</v>
      </c>
      <c r="I154">
        <f>TREND(Calibration!$A$4:$A$6,Calibration!$D$4:$D$6,'CO2 Concentration Data'!B154)</f>
        <v>700.24128648806186</v>
      </c>
      <c r="J154">
        <f>TREND(Calibration!$A$4:$A$6,Calibration!$E$4:$E$6,'CO2 Concentration Data'!E154)</f>
        <v>417.06070811050381</v>
      </c>
      <c r="K154">
        <f t="shared" si="1"/>
        <v>414.04369585460262</v>
      </c>
    </row>
    <row r="155" spans="1:11" x14ac:dyDescent="0.25">
      <c r="A155">
        <v>758019</v>
      </c>
      <c r="B155">
        <v>0.68169999000000003</v>
      </c>
      <c r="C155">
        <v>1.63610005</v>
      </c>
      <c r="D155">
        <v>1.3014999599999999</v>
      </c>
      <c r="E155">
        <v>0.61059998999999998</v>
      </c>
      <c r="G155">
        <f>TREND(Calibration!$A$4:$A$6,Calibration!$B$4:$B$6,'CO2 Concentration Data'!D155)</f>
        <v>522.93076037378239</v>
      </c>
      <c r="H155">
        <f>TREND(Calibration!$A$4:$A$6,Calibration!$C$4:$C$6,'CO2 Concentration Data'!C155)</f>
        <v>655.2029291150784</v>
      </c>
      <c r="I155">
        <f>TREND(Calibration!$A$4:$A$6,Calibration!$D$4:$D$6,'CO2 Concentration Data'!B155)</f>
        <v>676.6401203548736</v>
      </c>
      <c r="J155">
        <f>TREND(Calibration!$A$4:$A$6,Calibration!$E$4:$E$6,'CO2 Concentration Data'!E155)</f>
        <v>420.04429378843651</v>
      </c>
      <c r="K155">
        <f t="shared" si="1"/>
        <v>414.37760827658593</v>
      </c>
    </row>
    <row r="156" spans="1:11" x14ac:dyDescent="0.25">
      <c r="A156">
        <v>763019</v>
      </c>
      <c r="B156">
        <v>0.7177</v>
      </c>
      <c r="C156">
        <v>1.6327999799999999</v>
      </c>
      <c r="D156">
        <v>1.2971999599999999</v>
      </c>
      <c r="E156">
        <v>0.60890001000000005</v>
      </c>
      <c r="G156">
        <f>TREND(Calibration!$A$4:$A$6,Calibration!$B$4:$B$6,'CO2 Concentration Data'!D156)</f>
        <v>521.21978683878513</v>
      </c>
      <c r="H156">
        <f>TREND(Calibration!$A$4:$A$6,Calibration!$C$4:$C$6,'CO2 Concentration Data'!C156)</f>
        <v>653.86828735831853</v>
      </c>
      <c r="I156">
        <f>TREND(Calibration!$A$4:$A$6,Calibration!$D$4:$D$6,'CO2 Concentration Data'!B156)</f>
        <v>712.79506214883872</v>
      </c>
      <c r="J156">
        <f>TREND(Calibration!$A$4:$A$6,Calibration!$E$4:$E$6,'CO2 Concentration Data'!E156)</f>
        <v>419.00917806716234</v>
      </c>
      <c r="K156">
        <f t="shared" si="1"/>
        <v>414.54849296491136</v>
      </c>
    </row>
    <row r="157" spans="1:11" x14ac:dyDescent="0.25">
      <c r="A157">
        <v>768019</v>
      </c>
      <c r="B157">
        <v>0.68489999000000001</v>
      </c>
      <c r="C157">
        <v>1.63440001</v>
      </c>
      <c r="D157">
        <v>1.2905999399999999</v>
      </c>
      <c r="E157">
        <v>0.61170000000000002</v>
      </c>
      <c r="G157">
        <f>TREND(Calibration!$A$4:$A$6,Calibration!$B$4:$B$6,'CO2 Concentration Data'!D157)</f>
        <v>518.59363345495888</v>
      </c>
      <c r="H157">
        <f>TREND(Calibration!$A$4:$A$6,Calibration!$C$4:$C$6,'CO2 Concentration Data'!C157)</f>
        <v>654.51538479869657</v>
      </c>
      <c r="I157">
        <f>TREND(Calibration!$A$4:$A$6,Calibration!$D$4:$D$6,'CO2 Concentration Data'!B157)</f>
        <v>679.85389206606726</v>
      </c>
      <c r="J157">
        <f>TREND(Calibration!$A$4:$A$6,Calibration!$E$4:$E$6,'CO2 Concentration Data'!E157)</f>
        <v>420.71408851811503</v>
      </c>
      <c r="K157">
        <f t="shared" si="1"/>
        <v>414.79598104616031</v>
      </c>
    </row>
    <row r="158" spans="1:11" x14ac:dyDescent="0.25">
      <c r="A158">
        <v>773019</v>
      </c>
      <c r="B158">
        <v>0.64170002999999998</v>
      </c>
      <c r="C158">
        <v>1.6447999499999999</v>
      </c>
      <c r="D158">
        <v>1.3032000100000001</v>
      </c>
      <c r="E158">
        <v>0.61440002999999999</v>
      </c>
      <c r="G158">
        <f>TREND(Calibration!$A$4:$A$6,Calibration!$B$4:$B$6,'CO2 Concentration Data'!D158)</f>
        <v>523.60721166638075</v>
      </c>
      <c r="H158">
        <f>TREND(Calibration!$A$4:$A$6,Calibration!$C$4:$C$6,'CO2 Concentration Data'!C158)</f>
        <v>658.72141503193325</v>
      </c>
      <c r="I158">
        <f>TREND(Calibration!$A$4:$A$6,Calibration!$D$4:$D$6,'CO2 Concentration Data'!B158)</f>
        <v>636.46801413709932</v>
      </c>
      <c r="J158">
        <f>TREND(Calibration!$A$4:$A$6,Calibration!$E$4:$E$6,'CO2 Concentration Data'!E158)</f>
        <v>422.3581334485919</v>
      </c>
      <c r="K158">
        <f t="shared" si="1"/>
        <v>415.09650283484405</v>
      </c>
    </row>
    <row r="159" spans="1:11" x14ac:dyDescent="0.25">
      <c r="A159">
        <v>778019</v>
      </c>
      <c r="B159">
        <v>0.63410001999999999</v>
      </c>
      <c r="C159">
        <v>1.63390005</v>
      </c>
      <c r="D159">
        <v>1.30589998</v>
      </c>
      <c r="E159">
        <v>0.60949998999999999</v>
      </c>
      <c r="G159">
        <f>TREND(Calibration!$A$4:$A$6,Calibration!$B$4:$B$6,'CO2 Concentration Data'!D159)</f>
        <v>524.68153194900549</v>
      </c>
      <c r="H159">
        <f>TREND(Calibration!$A$4:$A$6,Calibration!$C$4:$C$6,'CO2 Concentration Data'!C159)</f>
        <v>654.31318681722666</v>
      </c>
      <c r="I159">
        <f>TREND(Calibration!$A$4:$A$6,Calibration!$D$4:$D$6,'CO2 Concentration Data'!B159)</f>
        <v>628.8352962799778</v>
      </c>
      <c r="J159">
        <f>TREND(Calibration!$A$4:$A$6,Calibration!$E$4:$E$6,'CO2 Concentration Data'!E159)</f>
        <v>419.37450514774565</v>
      </c>
      <c r="K159">
        <f t="shared" si="1"/>
        <v>415.34399071967408</v>
      </c>
    </row>
    <row r="160" spans="1:11" x14ac:dyDescent="0.25">
      <c r="A160">
        <v>783019</v>
      </c>
      <c r="B160">
        <v>0.65759999000000002</v>
      </c>
      <c r="C160">
        <v>1.63119996</v>
      </c>
      <c r="D160">
        <v>1.30970001</v>
      </c>
      <c r="E160">
        <v>0.61220001999999996</v>
      </c>
      <c r="G160">
        <f>TREND(Calibration!$A$4:$A$6,Calibration!$B$4:$B$6,'CO2 Concentration Data'!D160)</f>
        <v>526.19356700998128</v>
      </c>
      <c r="H160">
        <f>TREND(Calibration!$A$4:$A$6,Calibration!$C$4:$C$6,'CO2 Concentration Data'!C160)</f>
        <v>653.22119396222354</v>
      </c>
      <c r="I160">
        <f>TREND(Calibration!$A$4:$A$6,Calibration!$D$4:$D$6,'CO2 Concentration Data'!B160)</f>
        <v>652.43640215494645</v>
      </c>
      <c r="J160">
        <f>TREND(Calibration!$A$4:$A$6,Calibration!$E$4:$E$6,'CO2 Concentration Data'!E160)</f>
        <v>421.01855007822252</v>
      </c>
      <c r="K160">
        <f t="shared" si="1"/>
        <v>415.57969385996921</v>
      </c>
    </row>
    <row r="161" spans="1:11" x14ac:dyDescent="0.25">
      <c r="A161">
        <v>788021</v>
      </c>
      <c r="B161">
        <v>0.68930000000000002</v>
      </c>
      <c r="C161">
        <v>1.62839997</v>
      </c>
      <c r="D161">
        <v>1.3085999500000001</v>
      </c>
      <c r="E161">
        <v>0.60570002000000001</v>
      </c>
      <c r="G161">
        <f>TREND(Calibration!$A$4:$A$6,Calibration!$B$4:$B$6,'CO2 Concentration Data'!D161)</f>
        <v>525.75585223163034</v>
      </c>
      <c r="H161">
        <f>TREND(Calibration!$A$4:$A$6,Calibration!$C$4:$C$6,'CO2 Concentration Data'!C161)</f>
        <v>652.08879871833176</v>
      </c>
      <c r="I161">
        <f>TREND(Calibration!$A$4:$A$6,Calibration!$D$4:$D$6,'CO2 Concentration Data'!B161)</f>
        <v>684.27283821199512</v>
      </c>
      <c r="J161">
        <f>TREND(Calibration!$A$4:$A$6,Calibration!$E$4:$E$6,'CO2 Concentration Data'!E161)</f>
        <v>417.06070811050381</v>
      </c>
      <c r="K161">
        <f t="shared" si="1"/>
        <v>415.61308606462046</v>
      </c>
    </row>
    <row r="162" spans="1:11" x14ac:dyDescent="0.25">
      <c r="A162">
        <v>793021</v>
      </c>
      <c r="B162">
        <v>0.70569998</v>
      </c>
      <c r="C162">
        <v>1.64810002</v>
      </c>
      <c r="D162">
        <v>1.28900003</v>
      </c>
      <c r="E162">
        <v>0.60680002</v>
      </c>
      <c r="G162">
        <f>TREND(Calibration!$A$4:$A$6,Calibration!$B$4:$B$6,'CO2 Concentration Data'!D162)</f>
        <v>517.95702795068496</v>
      </c>
      <c r="H162">
        <f>TREND(Calibration!$A$4:$A$6,Calibration!$C$4:$C$6,'CO2 Concentration Data'!C162)</f>
        <v>660.05605678869324</v>
      </c>
      <c r="I162">
        <f>TREND(Calibration!$A$4:$A$6,Calibration!$D$4:$D$6,'CO2 Concentration Data'!B162)</f>
        <v>700.74339814578934</v>
      </c>
      <c r="J162">
        <f>TREND(Calibration!$A$4:$A$6,Calibration!$E$4:$E$6,'CO2 Concentration Data'!E162)</f>
        <v>417.73049675119466</v>
      </c>
      <c r="K162">
        <f t="shared" ref="K162:K225" si="2">AVERAGE(J132:J162)</f>
        <v>415.66808435445523</v>
      </c>
    </row>
    <row r="163" spans="1:11" x14ac:dyDescent="0.25">
      <c r="A163">
        <v>798021</v>
      </c>
      <c r="B163">
        <v>0.69260001000000004</v>
      </c>
      <c r="C163">
        <v>1.63610005</v>
      </c>
      <c r="D163">
        <v>1.2895000000000001</v>
      </c>
      <c r="E163">
        <v>0.60460000999999997</v>
      </c>
      <c r="G163">
        <f>TREND(Calibration!$A$4:$A$6,Calibration!$B$4:$B$6,'CO2 Concentration Data'!D163)</f>
        <v>518.15596642470655</v>
      </c>
      <c r="H163">
        <f>TREND(Calibration!$A$4:$A$6,Calibration!$C$4:$C$6,'CO2 Concentration Data'!C163)</f>
        <v>655.2029291150784</v>
      </c>
      <c r="I163">
        <f>TREND(Calibration!$A$4:$A$6,Calibration!$D$4:$D$6,'CO2 Concentration Data'!B163)</f>
        <v>687.58705033220019</v>
      </c>
      <c r="J163">
        <f>TREND(Calibration!$A$4:$A$6,Calibration!$E$4:$E$6,'CO2 Concentration Data'!E163)</f>
        <v>416.39091338082528</v>
      </c>
      <c r="K163">
        <f t="shared" si="2"/>
        <v>415.61505182553418</v>
      </c>
    </row>
    <row r="164" spans="1:11" x14ac:dyDescent="0.25">
      <c r="A164">
        <v>803020</v>
      </c>
      <c r="B164">
        <v>0.71829997999999995</v>
      </c>
      <c r="C164">
        <v>1.6349999900000001</v>
      </c>
      <c r="D164">
        <v>1.29170001</v>
      </c>
      <c r="E164">
        <v>0.61709999999999998</v>
      </c>
      <c r="G164">
        <f>TREND(Calibration!$A$4:$A$6,Calibration!$B$4:$B$6,'CO2 Concentration Data'!D164)</f>
        <v>519.0313522123181</v>
      </c>
      <c r="H164">
        <f>TREND(Calibration!$A$4:$A$6,Calibration!$C$4:$C$6,'CO2 Concentration Data'!C164)</f>
        <v>654.75803370045344</v>
      </c>
      <c r="I164">
        <f>TREND(Calibration!$A$4:$A$6,Calibration!$D$4:$D$6,'CO2 Concentration Data'!B164)</f>
        <v>713.39762425861431</v>
      </c>
      <c r="J164">
        <f>TREND(Calibration!$A$4:$A$6,Calibration!$E$4:$E$6,'CO2 Concentration Data'!E164)</f>
        <v>424.00214184514289</v>
      </c>
      <c r="K164">
        <f t="shared" si="2"/>
        <v>415.67790569510385</v>
      </c>
    </row>
    <row r="165" spans="1:11" x14ac:dyDescent="0.25">
      <c r="A165">
        <v>808021</v>
      </c>
      <c r="B165">
        <v>0.64670002000000004</v>
      </c>
      <c r="C165">
        <v>1.6398999700000001</v>
      </c>
      <c r="D165">
        <v>1.2807999800000001</v>
      </c>
      <c r="E165">
        <v>0.62639999000000002</v>
      </c>
      <c r="G165">
        <f>TREND(Calibration!$A$4:$A$6,Calibration!$B$4:$B$6,'CO2 Concentration Data'!D165)</f>
        <v>514.69422131448619</v>
      </c>
      <c r="H165">
        <f>TREND(Calibration!$A$4:$A$6,Calibration!$C$4:$C$6,'CO2 Concentration Data'!C165)</f>
        <v>656.7397243661934</v>
      </c>
      <c r="I165">
        <f>TREND(Calibration!$A$4:$A$6,Calibration!$D$4:$D$6,'CO2 Concentration Data'!B165)</f>
        <v>641.48952239280288</v>
      </c>
      <c r="J165">
        <f>TREND(Calibration!$A$4:$A$6,Calibration!$E$4:$E$6,'CO2 Concentration Data'!E165)</f>
        <v>429.66489426381435</v>
      </c>
      <c r="K165">
        <f t="shared" si="2"/>
        <v>415.94503527913645</v>
      </c>
    </row>
    <row r="166" spans="1:11" x14ac:dyDescent="0.25">
      <c r="A166">
        <v>813037</v>
      </c>
      <c r="B166">
        <v>0.64939999999999998</v>
      </c>
      <c r="C166">
        <v>1.6568000300000001</v>
      </c>
      <c r="D166">
        <v>1.28509998</v>
      </c>
      <c r="E166">
        <v>0.63410001999999999</v>
      </c>
      <c r="G166">
        <f>TREND(Calibration!$A$4:$A$6,Calibration!$B$4:$B$6,'CO2 Concentration Data'!D166)</f>
        <v>516.40519484948356</v>
      </c>
      <c r="H166">
        <f>TREND(Calibration!$A$4:$A$6,Calibration!$C$4:$C$6,'CO2 Concentration Data'!C166)</f>
        <v>663.57458719266299</v>
      </c>
      <c r="I166">
        <f>TREND(Calibration!$A$4:$A$6,Calibration!$D$4:$D$6,'CO2 Concentration Data'!B166)</f>
        <v>644.20112218804923</v>
      </c>
      <c r="J166">
        <f>TREND(Calibration!$A$4:$A$6,Calibration!$E$4:$E$6,'CO2 Concentration Data'!E166)</f>
        <v>434.35343301561323</v>
      </c>
      <c r="K166">
        <f t="shared" si="2"/>
        <v>416.47143886746665</v>
      </c>
    </row>
    <row r="167" spans="1:11" x14ac:dyDescent="0.25">
      <c r="A167">
        <v>818038</v>
      </c>
      <c r="B167">
        <v>0.65210003000000005</v>
      </c>
      <c r="C167">
        <v>1.64810002</v>
      </c>
      <c r="D167">
        <v>1.2828999800000001</v>
      </c>
      <c r="E167">
        <v>0.64389998000000004</v>
      </c>
      <c r="G167">
        <f>TREND(Calibration!$A$4:$A$6,Calibration!$B$4:$B$6,'CO2 Concentration Data'!D167)</f>
        <v>515.5298130408803</v>
      </c>
      <c r="H167">
        <f>TREND(Calibration!$A$4:$A$6,Calibration!$C$4:$C$6,'CO2 Concentration Data'!C167)</f>
        <v>660.05605678869324</v>
      </c>
      <c r="I167">
        <f>TREND(Calibration!$A$4:$A$6,Calibration!$D$4:$D$6,'CO2 Concentration Data'!B167)</f>
        <v>646.91277219847882</v>
      </c>
      <c r="J167">
        <f>TREND(Calibration!$A$4:$A$6,Calibration!$E$4:$E$6,'CO2 Concentration Data'!E167)</f>
        <v>440.32061654945397</v>
      </c>
      <c r="K167">
        <f t="shared" si="2"/>
        <v>417.09408617299022</v>
      </c>
    </row>
    <row r="168" spans="1:11" x14ac:dyDescent="0.25">
      <c r="A168">
        <v>823033</v>
      </c>
      <c r="B168">
        <v>0.69040000000000001</v>
      </c>
      <c r="C168">
        <v>1.6507999900000001</v>
      </c>
      <c r="D168">
        <v>1.29390001</v>
      </c>
      <c r="E168">
        <v>0.65210003000000005</v>
      </c>
      <c r="G168">
        <f>TREND(Calibration!$A$4:$A$6,Calibration!$B$4:$B$6,'CO2 Concentration Data'!D168)</f>
        <v>519.90673402092136</v>
      </c>
      <c r="H168">
        <f>TREND(Calibration!$A$4:$A$6,Calibration!$C$4:$C$6,'CO2 Concentration Data'!C168)</f>
        <v>661.14800111229818</v>
      </c>
      <c r="I168">
        <f>TREND(Calibration!$A$4:$A$6,Calibration!$D$4:$D$6,'CO2 Concentration Data'!B168)</f>
        <v>685.37757223771791</v>
      </c>
      <c r="J168">
        <f>TREND(Calibration!$A$4:$A$6,Calibration!$E$4:$E$6,'CO2 Concentration Data'!E168)</f>
        <v>445.31361686136046</v>
      </c>
      <c r="K168">
        <f t="shared" si="2"/>
        <v>417.88761934535296</v>
      </c>
    </row>
    <row r="169" spans="1:11" x14ac:dyDescent="0.25">
      <c r="A169">
        <v>828036</v>
      </c>
      <c r="B169">
        <v>0.69639998999999997</v>
      </c>
      <c r="C169">
        <v>1.6436999999999999</v>
      </c>
      <c r="D169">
        <v>1.30970001</v>
      </c>
      <c r="E169">
        <v>0.65380000999999999</v>
      </c>
      <c r="G169">
        <f>TREND(Calibration!$A$4:$A$6,Calibration!$B$4:$B$6,'CO2 Concentration Data'!D169)</f>
        <v>526.19356700998128</v>
      </c>
      <c r="H169">
        <f>TREND(Calibration!$A$4:$A$6,Calibration!$C$4:$C$6,'CO2 Concentration Data'!C169)</f>
        <v>658.27656410442319</v>
      </c>
      <c r="I169">
        <f>TREND(Calibration!$A$4:$A$6,Calibration!$D$4:$D$6,'CO2 Concentration Data'!B169)</f>
        <v>691.40338415316944</v>
      </c>
      <c r="J169">
        <f>TREND(Calibration!$A$4:$A$6,Calibration!$E$4:$E$6,'CO2 Concentration Data'!E169)</f>
        <v>446.34873258263463</v>
      </c>
      <c r="K169">
        <f t="shared" si="2"/>
        <v>418.87560669511112</v>
      </c>
    </row>
    <row r="170" spans="1:11" x14ac:dyDescent="0.25">
      <c r="A170">
        <v>833022</v>
      </c>
      <c r="B170">
        <v>0.69749998999999996</v>
      </c>
      <c r="C170">
        <v>1.64859998</v>
      </c>
      <c r="D170">
        <v>1.3573000399999999</v>
      </c>
      <c r="E170">
        <v>0.65429996999999995</v>
      </c>
      <c r="G170">
        <f>TREND(Calibration!$A$4:$A$6,Calibration!$B$4:$B$6,'CO2 Concentration Data'!D170)</f>
        <v>545.13365807860418</v>
      </c>
      <c r="H170">
        <f>TREND(Calibration!$A$4:$A$6,Calibration!$C$4:$C$6,'CO2 Concentration Data'!C170)</f>
        <v>660.25825477016315</v>
      </c>
      <c r="I170">
        <f>TREND(Calibration!$A$4:$A$6,Calibration!$D$4:$D$6,'CO2 Concentration Data'!B170)</f>
        <v>692.50811817889223</v>
      </c>
      <c r="J170">
        <f>TREND(Calibration!$A$4:$A$6,Calibration!$E$4:$E$6,'CO2 Concentration Data'!E170)</f>
        <v>446.65315760881623</v>
      </c>
      <c r="K170">
        <f t="shared" si="2"/>
        <v>419.99126518789473</v>
      </c>
    </row>
    <row r="171" spans="1:11" x14ac:dyDescent="0.25">
      <c r="A171">
        <v>838021</v>
      </c>
      <c r="B171">
        <v>0.69809997000000001</v>
      </c>
      <c r="C171">
        <v>1.6759999999999999</v>
      </c>
      <c r="D171">
        <v>1.3566999399999999</v>
      </c>
      <c r="E171">
        <v>0.65920000999999995</v>
      </c>
      <c r="G171">
        <f>TREND(Calibration!$A$4:$A$6,Calibration!$B$4:$B$6,'CO2 Concentration Data'!D171)</f>
        <v>544.89487779526655</v>
      </c>
      <c r="H171">
        <f>TREND(Calibration!$A$4:$A$6,Calibration!$C$4:$C$6,'CO2 Concentration Data'!C171)</f>
        <v>671.33959875015637</v>
      </c>
      <c r="I171">
        <f>TREND(Calibration!$A$4:$A$6,Calibration!$D$4:$D$6,'CO2 Concentration Data'!B171)</f>
        <v>693.11068028866794</v>
      </c>
      <c r="J171">
        <f>TREND(Calibration!$A$4:$A$6,Calibration!$E$4:$E$6,'CO2 Concentration Data'!E171)</f>
        <v>449.63678590966242</v>
      </c>
      <c r="K171">
        <f t="shared" si="2"/>
        <v>421.25816804473396</v>
      </c>
    </row>
    <row r="172" spans="1:11" x14ac:dyDescent="0.25">
      <c r="A172">
        <v>843021</v>
      </c>
      <c r="B172">
        <v>0.69910002000000004</v>
      </c>
      <c r="C172">
        <v>1.67490005</v>
      </c>
      <c r="D172">
        <v>1.3545999500000001</v>
      </c>
      <c r="E172">
        <v>0.65490000999999998</v>
      </c>
      <c r="G172">
        <f>TREND(Calibration!$A$4:$A$6,Calibration!$B$4:$B$6,'CO2 Concentration Data'!D172)</f>
        <v>544.05929004788084</v>
      </c>
      <c r="H172">
        <f>TREND(Calibration!$A$4:$A$6,Calibration!$C$4:$C$6,'CO2 Concentration Data'!C172)</f>
        <v>670.89474782264631</v>
      </c>
      <c r="I172">
        <f>TREND(Calibration!$A$4:$A$6,Calibration!$D$4:$D$6,'CO2 Concentration Data'!B172)</f>
        <v>694.11503416359892</v>
      </c>
      <c r="J172">
        <f>TREND(Calibration!$A$4:$A$6,Calibration!$E$4:$E$6,'CO2 Concentration Data'!E172)</f>
        <v>447.01852122332548</v>
      </c>
      <c r="K172">
        <f t="shared" si="2"/>
        <v>422.46221683558463</v>
      </c>
    </row>
    <row r="173" spans="1:11" x14ac:dyDescent="0.25">
      <c r="A173">
        <v>848021</v>
      </c>
      <c r="B173">
        <v>0.69910002000000004</v>
      </c>
      <c r="C173">
        <v>1.6742999599999999</v>
      </c>
      <c r="D173">
        <v>1.3539999700000001</v>
      </c>
      <c r="E173">
        <v>0.65759999000000002</v>
      </c>
      <c r="G173">
        <f>TREND(Calibration!$A$4:$A$6,Calibration!$B$4:$B$6,'CO2 Concentration Data'!D173)</f>
        <v>543.82055751264181</v>
      </c>
      <c r="H173">
        <f>TREND(Calibration!$A$4:$A$6,Calibration!$C$4:$C$6,'CO2 Concentration Data'!C173)</f>
        <v>670.65205443377454</v>
      </c>
      <c r="I173">
        <f>TREND(Calibration!$A$4:$A$6,Calibration!$D$4:$D$6,'CO2 Concentration Data'!B173)</f>
        <v>694.11503416359892</v>
      </c>
      <c r="J173">
        <f>TREND(Calibration!$A$4:$A$6,Calibration!$E$4:$E$6,'CO2 Concentration Data'!E173)</f>
        <v>448.66253570886414</v>
      </c>
      <c r="K173">
        <f t="shared" si="2"/>
        <v>423.79393716229873</v>
      </c>
    </row>
    <row r="174" spans="1:11" x14ac:dyDescent="0.25">
      <c r="A174">
        <v>853021</v>
      </c>
      <c r="B174">
        <v>0.66579997999999996</v>
      </c>
      <c r="C174">
        <v>1.6820000399999999</v>
      </c>
      <c r="D174">
        <v>1.3545999500000001</v>
      </c>
      <c r="E174">
        <v>0.65759999000000002</v>
      </c>
      <c r="G174">
        <f>TREND(Calibration!$A$4:$A$6,Calibration!$B$4:$B$6,'CO2 Concentration Data'!D174)</f>
        <v>544.05929004788084</v>
      </c>
      <c r="H174">
        <f>TREND(Calibration!$A$4:$A$6,Calibration!$C$4:$C$6,'CO2 Concentration Data'!C174)</f>
        <v>673.76618483052118</v>
      </c>
      <c r="I174">
        <f>TREND(Calibration!$A$4:$A$6,Calibration!$D$4:$D$6,'CO2 Concentration Data'!B174)</f>
        <v>660.67168212184356</v>
      </c>
      <c r="J174">
        <f>TREND(Calibration!$A$4:$A$6,Calibration!$E$4:$E$6,'CO2 Concentration Data'!E174)</f>
        <v>448.66253570886414</v>
      </c>
      <c r="K174">
        <f t="shared" si="2"/>
        <v>425.02941259330584</v>
      </c>
    </row>
    <row r="175" spans="1:11" x14ac:dyDescent="0.25">
      <c r="A175">
        <v>858021</v>
      </c>
      <c r="B175">
        <v>0.70459998000000001</v>
      </c>
      <c r="C175">
        <v>1.6715999800000001</v>
      </c>
      <c r="D175">
        <v>1.3545999500000001</v>
      </c>
      <c r="E175">
        <v>0.64889996999999999</v>
      </c>
      <c r="G175">
        <f>TREND(Calibration!$A$4:$A$6,Calibration!$B$4:$B$6,'CO2 Concentration Data'!D175)</f>
        <v>544.05929004788084</v>
      </c>
      <c r="H175">
        <f>TREND(Calibration!$A$4:$A$6,Calibration!$C$4:$C$6,'CO2 Concentration Data'!C175)</f>
        <v>669.56010606588654</v>
      </c>
      <c r="I175">
        <f>TREND(Calibration!$A$4:$A$6,Calibration!$D$4:$D$6,'CO2 Concentration Data'!B175)</f>
        <v>699.63866412006655</v>
      </c>
      <c r="J175">
        <f>TREND(Calibration!$A$4:$A$6,Calibration!$E$4:$E$6,'CO2 Concentration Data'!E175)</f>
        <v>443.36510428178843</v>
      </c>
      <c r="K175">
        <f t="shared" si="2"/>
        <v>426.22167565752693</v>
      </c>
    </row>
    <row r="176" spans="1:11" x14ac:dyDescent="0.25">
      <c r="A176">
        <v>863021</v>
      </c>
      <c r="B176">
        <v>0.70020002000000003</v>
      </c>
      <c r="C176">
        <v>1.6699999599999999</v>
      </c>
      <c r="D176">
        <v>1.3331999800000001</v>
      </c>
      <c r="E176">
        <v>0.6401</v>
      </c>
      <c r="G176">
        <f>TREND(Calibration!$A$4:$A$6,Calibration!$B$4:$B$6,'CO2 Concentration Data'!D176)</f>
        <v>535.54422439212806</v>
      </c>
      <c r="H176">
        <f>TREND(Calibration!$A$4:$A$6,Calibration!$C$4:$C$6,'CO2 Concentration Data'!C176)</f>
        <v>668.91301266979156</v>
      </c>
      <c r="I176">
        <f>TREND(Calibration!$A$4:$A$6,Calibration!$D$4:$D$6,'CO2 Concentration Data'!B176)</f>
        <v>695.21976818932171</v>
      </c>
      <c r="J176">
        <f>TREND(Calibration!$A$4:$A$6,Calibration!$E$4:$E$6,'CO2 Concentration Data'!E176)</f>
        <v>438.00681342322446</v>
      </c>
      <c r="K176">
        <f t="shared" si="2"/>
        <v>427.14484455531522</v>
      </c>
    </row>
    <row r="177" spans="1:11" x14ac:dyDescent="0.25">
      <c r="A177">
        <v>868021</v>
      </c>
      <c r="B177">
        <v>0.69199997000000002</v>
      </c>
      <c r="C177">
        <v>1.6852999900000001</v>
      </c>
      <c r="D177">
        <v>1.3256000299999999</v>
      </c>
      <c r="E177">
        <v>0.63349997999999996</v>
      </c>
      <c r="G177">
        <f>TREND(Calibration!$A$4:$A$6,Calibration!$B$4:$B$6,'CO2 Concentration Data'!D177)</f>
        <v>532.5201980392668</v>
      </c>
      <c r="H177">
        <f>TREND(Calibration!$A$4:$A$6,Calibration!$C$4:$C$6,'CO2 Concentration Data'!C177)</f>
        <v>675.1007780558831</v>
      </c>
      <c r="I177">
        <f>TREND(Calibration!$A$4:$A$6,Calibration!$D$4:$D$6,'CO2 Concentration Data'!B177)</f>
        <v>686.984427964205</v>
      </c>
      <c r="J177">
        <f>TREND(Calibration!$A$4:$A$6,Calibration!$E$4:$E$6,'CO2 Concentration Data'!E177)</f>
        <v>433.98806940110404</v>
      </c>
      <c r="K177">
        <f t="shared" si="2"/>
        <v>427.82052556827358</v>
      </c>
    </row>
    <row r="178" spans="1:11" x14ac:dyDescent="0.25">
      <c r="A178">
        <v>873021</v>
      </c>
      <c r="B178">
        <v>0.69590001999999995</v>
      </c>
      <c r="C178">
        <v>1.6711000199999999</v>
      </c>
      <c r="D178">
        <v>1.3393000399999999</v>
      </c>
      <c r="E178">
        <v>0.63080000999999997</v>
      </c>
      <c r="G178">
        <f>TREND(Calibration!$A$4:$A$6,Calibration!$B$4:$B$6,'CO2 Concentration Data'!D178)</f>
        <v>537.971443280941</v>
      </c>
      <c r="H178">
        <f>TREND(Calibration!$A$4:$A$6,Calibration!$C$4:$C$6,'CO2 Concentration Data'!C178)</f>
        <v>669.35790808441641</v>
      </c>
      <c r="I178">
        <f>TREND(Calibration!$A$4:$A$6,Calibration!$D$4:$D$6,'CO2 Concentration Data'!B178)</f>
        <v>690.90126245240515</v>
      </c>
      <c r="J178">
        <f>TREND(Calibration!$A$4:$A$6,Calibration!$E$4:$E$6,'CO2 Concentration Data'!E178)</f>
        <v>432.344061004553</v>
      </c>
      <c r="K178">
        <f t="shared" si="2"/>
        <v>428.32532287500129</v>
      </c>
    </row>
    <row r="179" spans="1:11" x14ac:dyDescent="0.25">
      <c r="A179">
        <v>878021</v>
      </c>
      <c r="B179">
        <v>0.64780002999999997</v>
      </c>
      <c r="C179">
        <v>1.66890001</v>
      </c>
      <c r="D179">
        <v>1.3365000499999999</v>
      </c>
      <c r="E179">
        <v>0.62809998</v>
      </c>
      <c r="G179">
        <f>TREND(Calibration!$A$4:$A$6,Calibration!$B$4:$B$6,'CO2 Concentration Data'!D179)</f>
        <v>536.85732495809043</v>
      </c>
      <c r="H179">
        <f>TREND(Calibration!$A$4:$A$6,Calibration!$C$4:$C$6,'CO2 Concentration Data'!C179)</f>
        <v>668.4681617422815</v>
      </c>
      <c r="I179">
        <f>TREND(Calibration!$A$4:$A$6,Calibration!$D$4:$D$6,'CO2 Concentration Data'!B179)</f>
        <v>642.59426646156226</v>
      </c>
      <c r="J179">
        <f>TREND(Calibration!$A$4:$A$6,Calibration!$E$4:$E$6,'CO2 Concentration Data'!E179)</f>
        <v>430.70001607407619</v>
      </c>
      <c r="K179">
        <f t="shared" si="2"/>
        <v>428.98136218875715</v>
      </c>
    </row>
    <row r="180" spans="1:11" x14ac:dyDescent="0.25">
      <c r="A180">
        <v>883021</v>
      </c>
      <c r="B180">
        <v>0.67729998000000002</v>
      </c>
      <c r="C180">
        <v>1.6754000200000001</v>
      </c>
      <c r="D180">
        <v>1.3436000299999999</v>
      </c>
      <c r="E180">
        <v>0.63300002</v>
      </c>
      <c r="G180">
        <f>TREND(Calibration!$A$4:$A$6,Calibration!$B$4:$B$6,'CO2 Concentration Data'!D180)</f>
        <v>539.6824128369301</v>
      </c>
      <c r="H180">
        <f>TREND(Calibration!$A$4:$A$6,Calibration!$C$4:$C$6,'CO2 Concentration Data'!C180)</f>
        <v>671.0969498483995</v>
      </c>
      <c r="I180">
        <f>TREND(Calibration!$A$4:$A$6,Calibration!$D$4:$D$6,'CO2 Concentration Data'!B180)</f>
        <v>672.22117420894574</v>
      </c>
      <c r="J180">
        <f>TREND(Calibration!$A$4:$A$6,Calibration!$E$4:$E$6,'CO2 Concentration Data'!E180)</f>
        <v>433.68364437492238</v>
      </c>
      <c r="K180">
        <f t="shared" si="2"/>
        <v>429.6688291247641</v>
      </c>
    </row>
    <row r="181" spans="1:11" x14ac:dyDescent="0.25">
      <c r="A181">
        <v>888021</v>
      </c>
      <c r="B181">
        <v>0.65710002000000001</v>
      </c>
      <c r="C181">
        <v>1.68089998</v>
      </c>
      <c r="D181">
        <v>1.34689999</v>
      </c>
      <c r="E181">
        <v>0.64120001000000004</v>
      </c>
      <c r="G181">
        <f>TREND(Calibration!$A$4:$A$6,Calibration!$B$4:$B$6,'CO2 Concentration Data'!D181)</f>
        <v>540.99546963380214</v>
      </c>
      <c r="H181">
        <f>TREND(Calibration!$A$4:$A$6,Calibration!$C$4:$C$6,'CO2 Concentration Data'!C181)</f>
        <v>673.32128941589633</v>
      </c>
      <c r="I181">
        <f>TREND(Calibration!$A$4:$A$6,Calibration!$D$4:$D$6,'CO2 Concentration Data'!B181)</f>
        <v>651.93428045418216</v>
      </c>
      <c r="J181">
        <f>TREND(Calibration!$A$4:$A$6,Calibration!$E$4:$E$6,'CO2 Concentration Data'!E181)</f>
        <v>438.67660815290299</v>
      </c>
      <c r="K181">
        <f t="shared" si="2"/>
        <v>430.48396857872939</v>
      </c>
    </row>
    <row r="182" spans="1:11" x14ac:dyDescent="0.25">
      <c r="A182">
        <v>893021</v>
      </c>
      <c r="B182">
        <v>0.69309997999999995</v>
      </c>
      <c r="C182">
        <v>1.70169997</v>
      </c>
      <c r="D182">
        <v>1.32720006</v>
      </c>
      <c r="E182">
        <v>0.65380000999999999</v>
      </c>
      <c r="G182">
        <f>TREND(Calibration!$A$4:$A$6,Calibration!$B$4:$B$6,'CO2 Concentration Data'!D182)</f>
        <v>533.15685129163944</v>
      </c>
      <c r="H182">
        <f>TREND(Calibration!$A$4:$A$6,Calibration!$C$4:$C$6,'CO2 Concentration Data'!C182)</f>
        <v>681.73339436948459</v>
      </c>
      <c r="I182">
        <f>TREND(Calibration!$A$4:$A$6,Calibration!$D$4:$D$6,'CO2 Concentration Data'!B182)</f>
        <v>688.08917203296437</v>
      </c>
      <c r="J182">
        <f>TREND(Calibration!$A$4:$A$6,Calibration!$E$4:$E$6,'CO2 Concentration Data'!E182)</f>
        <v>446.34873258263463</v>
      </c>
      <c r="K182">
        <f t="shared" si="2"/>
        <v>431.52498963592211</v>
      </c>
    </row>
    <row r="183" spans="1:11" x14ac:dyDescent="0.25">
      <c r="A183">
        <v>898021</v>
      </c>
      <c r="B183">
        <v>0.72809999999999997</v>
      </c>
      <c r="C183">
        <v>1.68859994</v>
      </c>
      <c r="D183">
        <v>1.3327000099999999</v>
      </c>
      <c r="E183">
        <v>0.65159999999999996</v>
      </c>
      <c r="G183">
        <f>TREND(Calibration!$A$4:$A$6,Calibration!$B$4:$B$6,'CO2 Concentration Data'!D183)</f>
        <v>535.34528591810647</v>
      </c>
      <c r="H183">
        <f>TREND(Calibration!$A$4:$A$6,Calibration!$C$4:$C$6,'CO2 Concentration Data'!C183)</f>
        <v>676.4353712812449</v>
      </c>
      <c r="I183">
        <f>TREND(Calibration!$A$4:$A$6,Calibration!$D$4:$D$6,'CO2 Concentration Data'!B183)</f>
        <v>723.23982021021811</v>
      </c>
      <c r="J183">
        <f>TREND(Calibration!$A$4:$A$6,Calibration!$E$4:$E$6,'CO2 Concentration Data'!E183)</f>
        <v>445.00914921226524</v>
      </c>
      <c r="K183">
        <f t="shared" si="2"/>
        <v>432.4167320899731</v>
      </c>
    </row>
    <row r="184" spans="1:11" x14ac:dyDescent="0.25">
      <c r="A184">
        <v>903021</v>
      </c>
      <c r="B184">
        <v>0.67019998999999997</v>
      </c>
      <c r="C184">
        <v>1.6759999999999999</v>
      </c>
      <c r="D184">
        <v>1.3283</v>
      </c>
      <c r="E184">
        <v>0.65429996999999995</v>
      </c>
      <c r="G184">
        <f>TREND(Calibration!$A$4:$A$6,Calibration!$B$4:$B$6,'CO2 Concentration Data'!D184)</f>
        <v>533.59451832189177</v>
      </c>
      <c r="H184">
        <f>TREND(Calibration!$A$4:$A$6,Calibration!$C$4:$C$6,'CO2 Concentration Data'!C184)</f>
        <v>671.33959875015637</v>
      </c>
      <c r="I184">
        <f>TREND(Calibration!$A$4:$A$6,Calibration!$D$4:$D$6,'CO2 Concentration Data'!B184)</f>
        <v>665.09062826777142</v>
      </c>
      <c r="J184">
        <f>TREND(Calibration!$A$4:$A$6,Calibration!$E$4:$E$6,'CO2 Concentration Data'!E184)</f>
        <v>446.65315760881623</v>
      </c>
      <c r="K184">
        <f t="shared" si="2"/>
        <v>433.55399686435931</v>
      </c>
    </row>
    <row r="185" spans="1:11" x14ac:dyDescent="0.25">
      <c r="A185">
        <v>908023</v>
      </c>
      <c r="B185">
        <v>0.68220000999999997</v>
      </c>
      <c r="C185">
        <v>1.6711000199999999</v>
      </c>
      <c r="D185">
        <v>1.3283</v>
      </c>
      <c r="E185">
        <v>0.65649997999999998</v>
      </c>
      <c r="G185">
        <f>TREND(Calibration!$A$4:$A$6,Calibration!$B$4:$B$6,'CO2 Concentration Data'!D185)</f>
        <v>533.59451832189177</v>
      </c>
      <c r="H185">
        <f>TREND(Calibration!$A$4:$A$6,Calibration!$C$4:$C$6,'CO2 Concentration Data'!C185)</f>
        <v>669.35790808441641</v>
      </c>
      <c r="I185">
        <f>TREND(Calibration!$A$4:$A$6,Calibration!$D$4:$D$6,'CO2 Concentration Data'!B185)</f>
        <v>677.1422922708208</v>
      </c>
      <c r="J185">
        <f>TREND(Calibration!$A$4:$A$6,Calibration!$E$4:$E$6,'CO2 Concentration Data'!E185)</f>
        <v>447.99274097918561</v>
      </c>
      <c r="K185">
        <f t="shared" si="2"/>
        <v>434.55180437625228</v>
      </c>
    </row>
    <row r="186" spans="1:11" x14ac:dyDescent="0.25">
      <c r="A186">
        <v>913021</v>
      </c>
      <c r="B186">
        <v>0.67449999000000005</v>
      </c>
      <c r="C186">
        <v>1.67760003</v>
      </c>
      <c r="D186">
        <v>1.3250000500000001</v>
      </c>
      <c r="E186">
        <v>0.65270001</v>
      </c>
      <c r="G186">
        <f>TREND(Calibration!$A$4:$A$6,Calibration!$B$4:$B$6,'CO2 Concentration Data'!D186)</f>
        <v>532.28146550402789</v>
      </c>
      <c r="H186">
        <f>TREND(Calibration!$A$4:$A$6,Calibration!$C$4:$C$6,'CO2 Concentration Data'!C186)</f>
        <v>671.98669619053453</v>
      </c>
      <c r="I186">
        <f>TREND(Calibration!$A$4:$A$6,Calibration!$D$4:$D$6,'CO2 Concentration Data'!B186)</f>
        <v>669.40913400468798</v>
      </c>
      <c r="J186">
        <f>TREND(Calibration!$A$4:$A$6,Calibration!$E$4:$E$6,'CO2 Concentration Data'!E186)</f>
        <v>445.67894394194377</v>
      </c>
      <c r="K186">
        <f t="shared" si="2"/>
        <v>435.37872857475253</v>
      </c>
    </row>
    <row r="187" spans="1:11" x14ac:dyDescent="0.25">
      <c r="A187">
        <v>918021</v>
      </c>
      <c r="B187">
        <v>0.67290002000000004</v>
      </c>
      <c r="C187">
        <v>1.6742999599999999</v>
      </c>
      <c r="D187">
        <v>1.3260999899999999</v>
      </c>
      <c r="E187">
        <v>0.64780002999999997</v>
      </c>
      <c r="G187">
        <f>TREND(Calibration!$A$4:$A$6,Calibration!$B$4:$B$6,'CO2 Concentration Data'!D187)</f>
        <v>532.71913253428011</v>
      </c>
      <c r="H187">
        <f>TREND(Calibration!$A$4:$A$6,Calibration!$C$4:$C$6,'CO2 Concentration Data'!C187)</f>
        <v>670.65205443377454</v>
      </c>
      <c r="I187">
        <f>TREND(Calibration!$A$4:$A$6,Calibration!$D$4:$D$6,'CO2 Concentration Data'!B187)</f>
        <v>667.8022782782009</v>
      </c>
      <c r="J187">
        <f>TREND(Calibration!$A$4:$A$6,Calibration!$E$4:$E$6,'CO2 Concentration Data'!E187)</f>
        <v>442.6953521750234</v>
      </c>
      <c r="K187">
        <f t="shared" si="2"/>
        <v>436.14279870726421</v>
      </c>
    </row>
    <row r="188" spans="1:11" x14ac:dyDescent="0.25">
      <c r="A188">
        <v>923021</v>
      </c>
      <c r="B188">
        <v>0.66469997000000003</v>
      </c>
      <c r="C188">
        <v>1.6759999999999999</v>
      </c>
      <c r="D188">
        <v>1.32669997</v>
      </c>
      <c r="E188">
        <v>0.64499998000000003</v>
      </c>
      <c r="G188">
        <f>TREND(Calibration!$A$4:$A$6,Calibration!$B$4:$B$6,'CO2 Concentration Data'!D188)</f>
        <v>532.95786506951913</v>
      </c>
      <c r="H188">
        <f>TREND(Calibration!$A$4:$A$6,Calibration!$C$4:$C$6,'CO2 Concentration Data'!C188)</f>
        <v>671.33959875015637</v>
      </c>
      <c r="I188">
        <f>TREND(Calibration!$A$4:$A$6,Calibration!$D$4:$D$6,'CO2 Concentration Data'!B188)</f>
        <v>659.56693805308419</v>
      </c>
      <c r="J188">
        <f>TREND(Calibration!$A$4:$A$6,Calibration!$E$4:$E$6,'CO2 Concentration Data'!E188)</f>
        <v>440.99040519014483</v>
      </c>
      <c r="K188">
        <f t="shared" si="2"/>
        <v>436.79687343861997</v>
      </c>
    </row>
    <row r="189" spans="1:11" x14ac:dyDescent="0.25">
      <c r="A189">
        <v>928021</v>
      </c>
      <c r="B189">
        <v>0.66250001999999997</v>
      </c>
      <c r="C189">
        <v>1.6715999800000001</v>
      </c>
      <c r="D189">
        <v>1.3300000400000001</v>
      </c>
      <c r="E189">
        <v>0.64230001000000003</v>
      </c>
      <c r="G189">
        <f>TREND(Calibration!$A$4:$A$6,Calibration!$B$4:$B$6,'CO2 Concentration Data'!D189)</f>
        <v>534.27096563548173</v>
      </c>
      <c r="H189">
        <f>TREND(Calibration!$A$4:$A$6,Calibration!$C$4:$C$6,'CO2 Concentration Data'!C189)</f>
        <v>669.56010606588654</v>
      </c>
      <c r="I189">
        <f>TREND(Calibration!$A$4:$A$6,Calibration!$D$4:$D$6,'CO2 Concentration Data'!B189)</f>
        <v>657.3575202168214</v>
      </c>
      <c r="J189">
        <f>TREND(Calibration!$A$4:$A$6,Calibration!$E$4:$E$6,'CO2 Concentration Data'!E189)</f>
        <v>439.34639679359384</v>
      </c>
      <c r="K189">
        <f t="shared" si="2"/>
        <v>437.34488193362006</v>
      </c>
    </row>
    <row r="190" spans="1:11" x14ac:dyDescent="0.25">
      <c r="A190">
        <v>933021</v>
      </c>
      <c r="B190">
        <v>0.69090003</v>
      </c>
      <c r="C190">
        <v>1.66180003</v>
      </c>
      <c r="D190">
        <v>1.3387000600000001</v>
      </c>
      <c r="E190">
        <v>0.64230001000000003</v>
      </c>
      <c r="G190">
        <f>TREND(Calibration!$A$4:$A$6,Calibration!$B$4:$B$6,'CO2 Concentration Data'!D190)</f>
        <v>537.73271074570198</v>
      </c>
      <c r="H190">
        <f>TREND(Calibration!$A$4:$A$6,Calibration!$C$4:$C$6,'CO2 Concentration Data'!C190)</f>
        <v>665.59672877868979</v>
      </c>
      <c r="I190">
        <f>TREND(Calibration!$A$4:$A$6,Calibration!$D$4:$D$6,'CO2 Concentration Data'!B190)</f>
        <v>685.8797541967017</v>
      </c>
      <c r="J190">
        <f>TREND(Calibration!$A$4:$A$6,Calibration!$E$4:$E$6,'CO2 Concentration Data'!E190)</f>
        <v>439.34639679359384</v>
      </c>
      <c r="K190">
        <f t="shared" si="2"/>
        <v>437.98913650284095</v>
      </c>
    </row>
    <row r="191" spans="1:11" x14ac:dyDescent="0.25">
      <c r="A191">
        <v>938021</v>
      </c>
      <c r="B191">
        <v>0.68169999000000003</v>
      </c>
      <c r="C191">
        <v>1.6596000200000001</v>
      </c>
      <c r="D191">
        <v>1.34689999</v>
      </c>
      <c r="E191">
        <v>0.63739997000000004</v>
      </c>
      <c r="G191">
        <f>TREND(Calibration!$A$4:$A$6,Calibration!$B$4:$B$6,'CO2 Concentration Data'!D191)</f>
        <v>540.99546963380214</v>
      </c>
      <c r="H191">
        <f>TREND(Calibration!$A$4:$A$6,Calibration!$C$4:$C$6,'CO2 Concentration Data'!C191)</f>
        <v>664.70698243655488</v>
      </c>
      <c r="I191">
        <f>TREND(Calibration!$A$4:$A$6,Calibration!$D$4:$D$6,'CO2 Concentration Data'!B191)</f>
        <v>676.6401203548736</v>
      </c>
      <c r="J191">
        <f>TREND(Calibration!$A$4:$A$6,Calibration!$E$4:$E$6,'CO2 Concentration Data'!E191)</f>
        <v>436.36276849274765</v>
      </c>
      <c r="K191">
        <f t="shared" si="2"/>
        <v>438.48411129040625</v>
      </c>
    </row>
    <row r="192" spans="1:11" x14ac:dyDescent="0.25">
      <c r="A192">
        <v>943021</v>
      </c>
      <c r="B192">
        <v>0.65649997999999998</v>
      </c>
      <c r="C192">
        <v>1.66610003</v>
      </c>
      <c r="D192">
        <v>1.3539999700000001</v>
      </c>
      <c r="E192">
        <v>0.63349997999999996</v>
      </c>
      <c r="G192">
        <f>TREND(Calibration!$A$4:$A$6,Calibration!$B$4:$B$6,'CO2 Concentration Data'!D192)</f>
        <v>543.82055751264181</v>
      </c>
      <c r="H192">
        <f>TREND(Calibration!$A$4:$A$6,Calibration!$C$4:$C$6,'CO2 Concentration Data'!C192)</f>
        <v>667.33577054267278</v>
      </c>
      <c r="I192">
        <f>TREND(Calibration!$A$4:$A$6,Calibration!$D$4:$D$6,'CO2 Concentration Data'!B192)</f>
        <v>651.33165808618696</v>
      </c>
      <c r="J192">
        <f>TREND(Calibration!$A$4:$A$6,Calibration!$E$4:$E$6,'CO2 Concentration Data'!E192)</f>
        <v>433.98806940110404</v>
      </c>
      <c r="K192">
        <f t="shared" si="2"/>
        <v>439.0301552030063</v>
      </c>
    </row>
    <row r="193" spans="1:11" x14ac:dyDescent="0.25">
      <c r="A193">
        <v>948021</v>
      </c>
      <c r="B193">
        <v>0.65710002000000001</v>
      </c>
      <c r="C193">
        <v>1.66610003</v>
      </c>
      <c r="D193">
        <v>1.37310004</v>
      </c>
      <c r="E193">
        <v>0.62370002000000002</v>
      </c>
      <c r="G193">
        <f>TREND(Calibration!$A$4:$A$6,Calibration!$B$4:$B$6,'CO2 Concentration Data'!D193)</f>
        <v>551.4204910676641</v>
      </c>
      <c r="H193">
        <f>TREND(Calibration!$A$4:$A$6,Calibration!$C$4:$C$6,'CO2 Concentration Data'!C193)</f>
        <v>667.33577054267278</v>
      </c>
      <c r="I193">
        <f>TREND(Calibration!$A$4:$A$6,Calibration!$D$4:$D$6,'CO2 Concentration Data'!B193)</f>
        <v>651.93428045418216</v>
      </c>
      <c r="J193">
        <f>TREND(Calibration!$A$4:$A$6,Calibration!$E$4:$E$6,'CO2 Concentration Data'!E193)</f>
        <v>428.02088586726336</v>
      </c>
      <c r="K193">
        <f t="shared" si="2"/>
        <v>439.36210323900855</v>
      </c>
    </row>
    <row r="194" spans="1:11" x14ac:dyDescent="0.25">
      <c r="A194">
        <v>953021</v>
      </c>
      <c r="B194">
        <v>0.68269997999999998</v>
      </c>
      <c r="C194">
        <v>1.67490005</v>
      </c>
      <c r="D194">
        <v>1.35570002</v>
      </c>
      <c r="E194">
        <v>0.62529999000000003</v>
      </c>
      <c r="G194">
        <f>TREND(Calibration!$A$4:$A$6,Calibration!$B$4:$B$6,'CO2 Concentration Data'!D194)</f>
        <v>544.49700880523994</v>
      </c>
      <c r="H194">
        <f>TREND(Calibration!$A$4:$A$6,Calibration!$C$4:$C$6,'CO2 Concentration Data'!C194)</f>
        <v>670.89474782264631</v>
      </c>
      <c r="I194">
        <f>TREND(Calibration!$A$4:$A$6,Calibration!$D$4:$D$6,'CO2 Concentration Data'!B194)</f>
        <v>677.64441397158498</v>
      </c>
      <c r="J194">
        <f>TREND(Calibration!$A$4:$A$6,Calibration!$E$4:$E$6,'CO2 Concentration Data'!E194)</f>
        <v>428.99510562312349</v>
      </c>
      <c r="K194">
        <f t="shared" si="2"/>
        <v>439.76869008553433</v>
      </c>
    </row>
    <row r="195" spans="1:11" x14ac:dyDescent="0.25">
      <c r="A195">
        <v>958021</v>
      </c>
      <c r="B195">
        <v>0.70679997999999999</v>
      </c>
      <c r="C195">
        <v>1.6742999599999999</v>
      </c>
      <c r="D195">
        <v>1.3512999999999999</v>
      </c>
      <c r="E195">
        <v>0.62370002000000002</v>
      </c>
      <c r="G195">
        <f>TREND(Calibration!$A$4:$A$6,Calibration!$B$4:$B$6,'CO2 Concentration Data'!D195)</f>
        <v>542.74623723001696</v>
      </c>
      <c r="H195">
        <f>TREND(Calibration!$A$4:$A$6,Calibration!$C$4:$C$6,'CO2 Concentration Data'!C195)</f>
        <v>670.65205443377454</v>
      </c>
      <c r="I195">
        <f>TREND(Calibration!$A$4:$A$6,Calibration!$D$4:$D$6,'CO2 Concentration Data'!B195)</f>
        <v>701.84813217151225</v>
      </c>
      <c r="J195">
        <f>TREND(Calibration!$A$4:$A$6,Calibration!$E$4:$E$6,'CO2 Concentration Data'!E195)</f>
        <v>428.02088586726336</v>
      </c>
      <c r="K195">
        <f t="shared" si="2"/>
        <v>439.89832698947367</v>
      </c>
    </row>
    <row r="196" spans="1:11" x14ac:dyDescent="0.25">
      <c r="A196">
        <v>963021</v>
      </c>
      <c r="B196">
        <v>0.69419998000000005</v>
      </c>
      <c r="C196">
        <v>1.6764999599999999</v>
      </c>
      <c r="D196">
        <v>1.3644000300000001</v>
      </c>
      <c r="E196">
        <v>0.62589996999999997</v>
      </c>
      <c r="G196">
        <f>TREND(Calibration!$A$4:$A$6,Calibration!$B$4:$B$6,'CO2 Concentration Data'!D196)</f>
        <v>547.95874993645202</v>
      </c>
      <c r="H196">
        <f>TREND(Calibration!$A$4:$A$6,Calibration!$C$4:$C$6,'CO2 Concentration Data'!C196)</f>
        <v>671.54179673162639</v>
      </c>
      <c r="I196">
        <f>TREND(Calibration!$A$4:$A$6,Calibration!$D$4:$D$6,'CO2 Concentration Data'!B196)</f>
        <v>689.19390605868728</v>
      </c>
      <c r="J196">
        <f>TREND(Calibration!$A$4:$A$6,Calibration!$E$4:$E$6,'CO2 Concentration Data'!E196)</f>
        <v>429.36043270370681</v>
      </c>
      <c r="K196">
        <f t="shared" si="2"/>
        <v>439.888505648825</v>
      </c>
    </row>
    <row r="197" spans="1:11" x14ac:dyDescent="0.25">
      <c r="A197">
        <v>968020</v>
      </c>
      <c r="B197">
        <v>0.68769997000000005</v>
      </c>
      <c r="C197">
        <v>1.6804000100000001</v>
      </c>
      <c r="D197">
        <v>1.3703999499999999</v>
      </c>
      <c r="E197">
        <v>0.62970000999999998</v>
      </c>
      <c r="G197">
        <f>TREND(Calibration!$A$4:$A$6,Calibration!$B$4:$B$6,'CO2 Concentration Data'!D197)</f>
        <v>550.34612303694064</v>
      </c>
      <c r="H197">
        <f>TREND(Calibration!$A$4:$A$6,Calibration!$C$4:$C$6,'CO2 Concentration Data'!C197)</f>
        <v>673.11908739014314</v>
      </c>
      <c r="I197">
        <f>TREND(Calibration!$A$4:$A$6,Calibration!$D$4:$D$6,'CO2 Concentration Data'!B197)</f>
        <v>682.66592222728855</v>
      </c>
      <c r="J197">
        <f>TREND(Calibration!$A$4:$A$6,Calibration!$E$4:$E$6,'CO2 Concentration Data'!E197)</f>
        <v>431.67427236386214</v>
      </c>
      <c r="K197">
        <f t="shared" si="2"/>
        <v>439.80208111167173</v>
      </c>
    </row>
    <row r="198" spans="1:11" x14ac:dyDescent="0.25">
      <c r="A198">
        <v>973021</v>
      </c>
      <c r="B198">
        <v>0.73299998</v>
      </c>
      <c r="C198">
        <v>1.6754000200000001</v>
      </c>
      <c r="D198">
        <v>1.36389995</v>
      </c>
      <c r="E198">
        <v>0.62749999999999995</v>
      </c>
      <c r="G198">
        <f>TREND(Calibration!$A$4:$A$6,Calibration!$B$4:$B$6,'CO2 Concentration Data'!D198)</f>
        <v>547.75976769334011</v>
      </c>
      <c r="H198">
        <f>TREND(Calibration!$A$4:$A$6,Calibration!$C$4:$C$6,'CO2 Concentration Data'!C198)</f>
        <v>671.0969498483995</v>
      </c>
      <c r="I198">
        <f>TREND(Calibration!$A$4:$A$6,Calibration!$D$4:$D$6,'CO2 Concentration Data'!B198)</f>
        <v>728.16088805691027</v>
      </c>
      <c r="J198">
        <f>TREND(Calibration!$A$4:$A$6,Calibration!$E$4:$E$6,'CO2 Concentration Data'!E198)</f>
        <v>430.33468899349276</v>
      </c>
      <c r="K198">
        <f t="shared" si="2"/>
        <v>439.47995441631815</v>
      </c>
    </row>
    <row r="199" spans="1:11" x14ac:dyDescent="0.25">
      <c r="A199">
        <v>978021</v>
      </c>
      <c r="B199">
        <v>0.73360002000000002</v>
      </c>
      <c r="C199">
        <v>1.6764999599999999</v>
      </c>
      <c r="D199">
        <v>1.37199998</v>
      </c>
      <c r="E199">
        <v>0.61879998000000003</v>
      </c>
      <c r="G199">
        <f>TREND(Calibration!$A$4:$A$6,Calibration!$B$4:$B$6,'CO2 Concentration Data'!D199)</f>
        <v>550.98277628931316</v>
      </c>
      <c r="H199">
        <f>TREND(Calibration!$A$4:$A$6,Calibration!$C$4:$C$6,'CO2 Concentration Data'!C199)</f>
        <v>671.54179673162639</v>
      </c>
      <c r="I199">
        <f>TREND(Calibration!$A$4:$A$6,Calibration!$D$4:$D$6,'CO2 Concentration Data'!B199)</f>
        <v>728.76351042490546</v>
      </c>
      <c r="J199">
        <f>TREND(Calibration!$A$4:$A$6,Calibration!$E$4:$E$6,'CO2 Concentration Data'!E199)</f>
        <v>425.03725756641711</v>
      </c>
      <c r="K199">
        <f t="shared" si="2"/>
        <v>438.82587831002962</v>
      </c>
    </row>
    <row r="200" spans="1:11" x14ac:dyDescent="0.25">
      <c r="A200">
        <v>983021</v>
      </c>
      <c r="B200">
        <v>0.67779999999999996</v>
      </c>
      <c r="C200">
        <v>1.67709994</v>
      </c>
      <c r="D200">
        <v>1.3408999399999999</v>
      </c>
      <c r="E200">
        <v>0.61989998999999996</v>
      </c>
      <c r="G200">
        <f>TREND(Calibration!$A$4:$A$6,Calibration!$B$4:$B$6,'CO2 Concentration Data'!D200)</f>
        <v>538.60804480620664</v>
      </c>
      <c r="H200">
        <f>TREND(Calibration!$A$4:$A$6,Calibration!$C$4:$C$6,'CO2 Concentration Data'!C200)</f>
        <v>671.78444563338326</v>
      </c>
      <c r="I200">
        <f>TREND(Calibration!$A$4:$A$6,Calibration!$D$4:$D$6,'CO2 Concentration Data'!B200)</f>
        <v>672.72334612489294</v>
      </c>
      <c r="J200">
        <f>TREND(Calibration!$A$4:$A$6,Calibration!$E$4:$E$6,'CO2 Concentration Data'!E200)</f>
        <v>425.70705229609558</v>
      </c>
      <c r="K200">
        <f t="shared" si="2"/>
        <v>438.16001765562515</v>
      </c>
    </row>
    <row r="201" spans="1:11" x14ac:dyDescent="0.25">
      <c r="A201">
        <v>988021</v>
      </c>
      <c r="B201">
        <v>0.66799998000000005</v>
      </c>
      <c r="C201">
        <v>1.6792999500000001</v>
      </c>
      <c r="D201">
        <v>1.33159995</v>
      </c>
      <c r="E201">
        <v>0.61440002999999999</v>
      </c>
      <c r="G201">
        <f>TREND(Calibration!$A$4:$A$6,Calibration!$B$4:$B$6,'CO2 Concentration Data'!D201)</f>
        <v>534.90757113975553</v>
      </c>
      <c r="H201">
        <f>TREND(Calibration!$A$4:$A$6,Calibration!$C$4:$C$6,'CO2 Concentration Data'!C201)</f>
        <v>672.67419197551828</v>
      </c>
      <c r="I201">
        <f>TREND(Calibration!$A$4:$A$6,Calibration!$D$4:$D$6,'CO2 Concentration Data'!B201)</f>
        <v>662.88115017328926</v>
      </c>
      <c r="J201">
        <f>TREND(Calibration!$A$4:$A$6,Calibration!$E$4:$E$6,'CO2 Concentration Data'!E201)</f>
        <v>422.3581334485919</v>
      </c>
      <c r="K201">
        <f t="shared" si="2"/>
        <v>437.37630719884368</v>
      </c>
    </row>
    <row r="202" spans="1:11" x14ac:dyDescent="0.25">
      <c r="A202">
        <v>993021</v>
      </c>
      <c r="B202">
        <v>0.68379997999999997</v>
      </c>
      <c r="C202">
        <v>1.6683000299999999</v>
      </c>
      <c r="D202">
        <v>1.3495999599999999</v>
      </c>
      <c r="E202">
        <v>0.61110001999999997</v>
      </c>
      <c r="G202">
        <f>TREND(Calibration!$A$4:$A$6,Calibration!$B$4:$B$6,'CO2 Concentration Data'!D202)</f>
        <v>542.06978991642688</v>
      </c>
      <c r="H202">
        <f>TREND(Calibration!$A$4:$A$6,Calibration!$C$4:$C$6,'CO2 Concentration Data'!C202)</f>
        <v>668.22551284052463</v>
      </c>
      <c r="I202">
        <f>TREND(Calibration!$A$4:$A$6,Calibration!$D$4:$D$6,'CO2 Concentration Data'!B202)</f>
        <v>678.74914799730777</v>
      </c>
      <c r="J202">
        <f>TREND(Calibration!$A$4:$A$6,Calibration!$E$4:$E$6,'CO2 Concentration Data'!E202)</f>
        <v>420.34876143753166</v>
      </c>
      <c r="K202">
        <f t="shared" si="2"/>
        <v>436.43153221587175</v>
      </c>
    </row>
    <row r="203" spans="1:11" x14ac:dyDescent="0.25">
      <c r="A203">
        <v>998021</v>
      </c>
      <c r="B203">
        <v>0.66140001999999998</v>
      </c>
      <c r="C203">
        <v>1.66289997</v>
      </c>
      <c r="D203">
        <v>1.35290003</v>
      </c>
      <c r="E203">
        <v>0.61059998999999998</v>
      </c>
      <c r="G203">
        <f>TREND(Calibration!$A$4:$A$6,Calibration!$B$4:$B$6,'CO2 Concentration Data'!D203)</f>
        <v>543.38289048238948</v>
      </c>
      <c r="H203">
        <f>TREND(Calibration!$A$4:$A$6,Calibration!$C$4:$C$6,'CO2 Concentration Data'!C203)</f>
        <v>666.04157566191668</v>
      </c>
      <c r="I203">
        <f>TREND(Calibration!$A$4:$A$6,Calibration!$D$4:$D$6,'CO2 Concentration Data'!B203)</f>
        <v>656.25278619109861</v>
      </c>
      <c r="J203">
        <f>TREND(Calibration!$A$4:$A$6,Calibration!$E$4:$E$6,'CO2 Concentration Data'!E203)</f>
        <v>420.04429378843651</v>
      </c>
      <c r="K203">
        <f t="shared" si="2"/>
        <v>435.56139584700441</v>
      </c>
    </row>
    <row r="204" spans="1:11" x14ac:dyDescent="0.25">
      <c r="A204">
        <v>1003020</v>
      </c>
      <c r="B204">
        <v>0.67839998000000001</v>
      </c>
      <c r="C204">
        <v>1.6940000099999999</v>
      </c>
      <c r="D204">
        <v>1.3512999999999999</v>
      </c>
      <c r="E204">
        <v>0.61000001000000004</v>
      </c>
      <c r="G204">
        <f>TREND(Calibration!$A$4:$A$6,Calibration!$B$4:$B$6,'CO2 Concentration Data'!D204)</f>
        <v>542.74623723001696</v>
      </c>
      <c r="H204">
        <f>TREND(Calibration!$A$4:$A$6,Calibration!$C$4:$C$6,'CO2 Concentration Data'!C204)</f>
        <v>678.61931250413602</v>
      </c>
      <c r="I204">
        <f>TREND(Calibration!$A$4:$A$6,Calibration!$D$4:$D$6,'CO2 Concentration Data'!B204)</f>
        <v>673.32590823466853</v>
      </c>
      <c r="J204">
        <f>TREND(Calibration!$A$4:$A$6,Calibration!$E$4:$E$6,'CO2 Concentration Data'!E204)</f>
        <v>419.67896670785319</v>
      </c>
      <c r="K204">
        <f t="shared" si="2"/>
        <v>434.62644200826213</v>
      </c>
    </row>
    <row r="205" spans="1:11" x14ac:dyDescent="0.25">
      <c r="A205">
        <v>1008021</v>
      </c>
      <c r="B205">
        <v>0.68379997999999997</v>
      </c>
      <c r="C205">
        <v>1.7028000400000001</v>
      </c>
      <c r="D205">
        <v>1.3446999799999999</v>
      </c>
      <c r="E205">
        <v>0.61709999999999998</v>
      </c>
      <c r="G205">
        <f>TREND(Calibration!$A$4:$A$6,Calibration!$B$4:$B$6,'CO2 Concentration Data'!D205)</f>
        <v>540.1200838461906</v>
      </c>
      <c r="H205">
        <f>TREND(Calibration!$A$4:$A$6,Calibration!$C$4:$C$6,'CO2 Concentration Data'!C205)</f>
        <v>682.17829382839273</v>
      </c>
      <c r="I205">
        <f>TREND(Calibration!$A$4:$A$6,Calibration!$D$4:$D$6,'CO2 Concentration Data'!B205)</f>
        <v>678.74914799730777</v>
      </c>
      <c r="J205">
        <f>TREND(Calibration!$A$4:$A$6,Calibration!$E$4:$E$6,'CO2 Concentration Data'!E205)</f>
        <v>424.00214184514289</v>
      </c>
      <c r="K205">
        <f t="shared" si="2"/>
        <v>433.8309454320131</v>
      </c>
    </row>
    <row r="206" spans="1:11" x14ac:dyDescent="0.25">
      <c r="A206">
        <v>1013021</v>
      </c>
      <c r="B206">
        <v>0.68709998999999999</v>
      </c>
      <c r="C206">
        <v>1.6962000100000001</v>
      </c>
      <c r="D206">
        <v>1.35290003</v>
      </c>
      <c r="E206">
        <v>0.61930001000000001</v>
      </c>
      <c r="G206">
        <f>TREND(Calibration!$A$4:$A$6,Calibration!$B$4:$B$6,'CO2 Concentration Data'!D206)</f>
        <v>543.38289048238948</v>
      </c>
      <c r="H206">
        <f>TREND(Calibration!$A$4:$A$6,Calibration!$C$4:$C$6,'CO2 Concentration Data'!C206)</f>
        <v>679.50905480198787</v>
      </c>
      <c r="I206">
        <f>TREND(Calibration!$A$4:$A$6,Calibration!$D$4:$D$6,'CO2 Concentration Data'!B206)</f>
        <v>682.06336011751284</v>
      </c>
      <c r="J206">
        <f>TREND(Calibration!$A$4:$A$6,Calibration!$E$4:$E$6,'CO2 Concentration Data'!E206)</f>
        <v>425.34172521551227</v>
      </c>
      <c r="K206">
        <f t="shared" si="2"/>
        <v>433.24954610729446</v>
      </c>
    </row>
    <row r="207" spans="1:11" x14ac:dyDescent="0.25">
      <c r="A207">
        <v>1018021</v>
      </c>
      <c r="B207">
        <v>0.66579997999999996</v>
      </c>
      <c r="C207">
        <v>1.6813999399999999</v>
      </c>
      <c r="D207">
        <v>1.34800005</v>
      </c>
      <c r="E207">
        <v>0.61610001000000003</v>
      </c>
      <c r="G207">
        <f>TREND(Calibration!$A$4:$A$6,Calibration!$B$4:$B$6,'CO2 Concentration Data'!D207)</f>
        <v>541.43318441215308</v>
      </c>
      <c r="H207">
        <f>TREND(Calibration!$A$4:$A$6,Calibration!$C$4:$C$6,'CO2 Concentration Data'!C207)</f>
        <v>673.52348739736624</v>
      </c>
      <c r="I207">
        <f>TREND(Calibration!$A$4:$A$6,Calibration!$D$4:$D$6,'CO2 Concentration Data'!B207)</f>
        <v>660.67168212184356</v>
      </c>
      <c r="J207">
        <f>TREND(Calibration!$A$4:$A$6,Calibration!$E$4:$E$6,'CO2 Concentration Data'!E207)</f>
        <v>423.39324916986612</v>
      </c>
      <c r="K207">
        <f t="shared" si="2"/>
        <v>432.77814080879915</v>
      </c>
    </row>
    <row r="208" spans="1:11" x14ac:dyDescent="0.25">
      <c r="A208">
        <v>1023021</v>
      </c>
      <c r="B208">
        <v>0.66310000000000002</v>
      </c>
      <c r="C208">
        <v>1.6835999500000001</v>
      </c>
      <c r="D208">
        <v>1.3260999899999999</v>
      </c>
      <c r="E208">
        <v>0.61220001999999996</v>
      </c>
      <c r="G208">
        <f>TREND(Calibration!$A$4:$A$6,Calibration!$B$4:$B$6,'CO2 Concentration Data'!D208)</f>
        <v>532.71913253428011</v>
      </c>
      <c r="H208">
        <f>TREND(Calibration!$A$4:$A$6,Calibration!$C$4:$C$6,'CO2 Concentration Data'!C208)</f>
        <v>674.41323373950127</v>
      </c>
      <c r="I208">
        <f>TREND(Calibration!$A$4:$A$6,Calibration!$D$4:$D$6,'CO2 Concentration Data'!B208)</f>
        <v>657.9600823265971</v>
      </c>
      <c r="J208">
        <f>TREND(Calibration!$A$4:$A$6,Calibration!$E$4:$E$6,'CO2 Concentration Data'!E208)</f>
        <v>421.01855007822252</v>
      </c>
      <c r="K208">
        <f t="shared" si="2"/>
        <v>432.35976921773846</v>
      </c>
    </row>
    <row r="209" spans="1:11" x14ac:dyDescent="0.25">
      <c r="A209">
        <v>1028021</v>
      </c>
      <c r="B209">
        <v>0.66250001999999997</v>
      </c>
      <c r="C209">
        <v>1.6715999800000001</v>
      </c>
      <c r="D209">
        <v>1.31739998</v>
      </c>
      <c r="E209">
        <v>0.60890001000000005</v>
      </c>
      <c r="G209">
        <f>TREND(Calibration!$A$4:$A$6,Calibration!$B$4:$B$6,'CO2 Concentration Data'!D209)</f>
        <v>529.25739140306814</v>
      </c>
      <c r="H209">
        <f>TREND(Calibration!$A$4:$A$6,Calibration!$C$4:$C$6,'CO2 Concentration Data'!C209)</f>
        <v>669.56010606588654</v>
      </c>
      <c r="I209">
        <f>TREND(Calibration!$A$4:$A$6,Calibration!$D$4:$D$6,'CO2 Concentration Data'!B209)</f>
        <v>657.3575202168214</v>
      </c>
      <c r="J209">
        <f>TREND(Calibration!$A$4:$A$6,Calibration!$E$4:$E$6,'CO2 Concentration Data'!E209)</f>
        <v>419.00917806716234</v>
      </c>
      <c r="K209">
        <f t="shared" si="2"/>
        <v>431.92961170362901</v>
      </c>
    </row>
    <row r="210" spans="1:11" x14ac:dyDescent="0.25">
      <c r="A210">
        <v>1033021</v>
      </c>
      <c r="B210">
        <v>0.64889996999999999</v>
      </c>
      <c r="C210">
        <v>1.6693999799999999</v>
      </c>
      <c r="D210">
        <v>1.32340002</v>
      </c>
      <c r="E210">
        <v>0.61440002999999999</v>
      </c>
      <c r="G210">
        <f>TREND(Calibration!$A$4:$A$6,Calibration!$B$4:$B$6,'CO2 Concentration Data'!D210)</f>
        <v>531.64481225165537</v>
      </c>
      <c r="H210">
        <f>TREND(Calibration!$A$4:$A$6,Calibration!$C$4:$C$6,'CO2 Concentration Data'!C210)</f>
        <v>668.67036376803458</v>
      </c>
      <c r="I210">
        <f>TREND(Calibration!$A$4:$A$6,Calibration!$D$4:$D$6,'CO2 Concentration Data'!B210)</f>
        <v>643.69894022906544</v>
      </c>
      <c r="J210">
        <f>TREND(Calibration!$A$4:$A$6,Calibration!$E$4:$E$6,'CO2 Concentration Data'!E210)</f>
        <v>422.3581334485919</v>
      </c>
      <c r="K210">
        <f t="shared" si="2"/>
        <v>431.66051871571011</v>
      </c>
    </row>
    <row r="211" spans="1:11" x14ac:dyDescent="0.25">
      <c r="A211">
        <v>1038021</v>
      </c>
      <c r="B211">
        <v>0.65979999</v>
      </c>
      <c r="C211">
        <v>1.6705000400000001</v>
      </c>
      <c r="D211">
        <v>1.3278000400000001</v>
      </c>
      <c r="E211">
        <v>0.60680002</v>
      </c>
      <c r="G211">
        <f>TREND(Calibration!$A$4:$A$6,Calibration!$B$4:$B$6,'CO2 Concentration Data'!D211)</f>
        <v>533.39558382687846</v>
      </c>
      <c r="H211">
        <f>TREND(Calibration!$A$4:$A$6,Calibration!$C$4:$C$6,'CO2 Concentration Data'!C211)</f>
        <v>669.11525918265966</v>
      </c>
      <c r="I211">
        <f>TREND(Calibration!$A$4:$A$6,Calibration!$D$4:$D$6,'CO2 Concentration Data'!B211)</f>
        <v>654.64587020639203</v>
      </c>
      <c r="J211">
        <f>TREND(Calibration!$A$4:$A$6,Calibration!$E$4:$E$6,'CO2 Concentration Data'!E211)</f>
        <v>417.73049675119466</v>
      </c>
      <c r="K211">
        <f t="shared" si="2"/>
        <v>431.14590105042868</v>
      </c>
    </row>
    <row r="212" spans="1:11" x14ac:dyDescent="0.25">
      <c r="A212">
        <v>1043021</v>
      </c>
      <c r="B212">
        <v>0.65920000999999995</v>
      </c>
      <c r="C212">
        <v>1.6705000400000001</v>
      </c>
      <c r="D212">
        <v>1.3195999899999999</v>
      </c>
      <c r="E212">
        <v>0.60460000999999997</v>
      </c>
      <c r="G212">
        <f>TREND(Calibration!$A$4:$A$6,Calibration!$B$4:$B$6,'CO2 Concentration Data'!D212)</f>
        <v>530.13277719067958</v>
      </c>
      <c r="H212">
        <f>TREND(Calibration!$A$4:$A$6,Calibration!$C$4:$C$6,'CO2 Concentration Data'!C212)</f>
        <v>669.11525918265966</v>
      </c>
      <c r="I212">
        <f>TREND(Calibration!$A$4:$A$6,Calibration!$D$4:$D$6,'CO2 Concentration Data'!B212)</f>
        <v>654.04330809661633</v>
      </c>
      <c r="J212">
        <f>TREND(Calibration!$A$4:$A$6,Calibration!$E$4:$E$6,'CO2 Concentration Data'!E212)</f>
        <v>416.39091338082528</v>
      </c>
      <c r="K212">
        <f t="shared" si="2"/>
        <v>430.42700767068419</v>
      </c>
    </row>
    <row r="213" spans="1:11" x14ac:dyDescent="0.25">
      <c r="A213">
        <v>1048021</v>
      </c>
      <c r="B213">
        <v>0.63959997999999996</v>
      </c>
      <c r="C213">
        <v>1.6693999799999999</v>
      </c>
      <c r="D213">
        <v>1.3168</v>
      </c>
      <c r="E213">
        <v>0.60129999999999995</v>
      </c>
      <c r="G213">
        <f>TREND(Calibration!$A$4:$A$6,Calibration!$B$4:$B$6,'CO2 Concentration Data'!D213)</f>
        <v>529.01865886782912</v>
      </c>
      <c r="H213">
        <f>TREND(Calibration!$A$4:$A$6,Calibration!$C$4:$C$6,'CO2 Concentration Data'!C213)</f>
        <v>668.67036376803458</v>
      </c>
      <c r="I213">
        <f>TREND(Calibration!$A$4:$A$6,Calibration!$D$4:$D$6,'CO2 Concentration Data'!B213)</f>
        <v>634.35892623644554</v>
      </c>
      <c r="J213">
        <f>TREND(Calibration!$A$4:$A$6,Calibration!$E$4:$E$6,'CO2 Concentration Data'!E213)</f>
        <v>414.38154136976505</v>
      </c>
      <c r="K213">
        <f t="shared" si="2"/>
        <v>429.39580795414008</v>
      </c>
    </row>
    <row r="214" spans="1:11" x14ac:dyDescent="0.25">
      <c r="A214">
        <v>1053021</v>
      </c>
      <c r="B214">
        <v>0.63739997000000004</v>
      </c>
      <c r="C214">
        <v>1.6693999799999999</v>
      </c>
      <c r="D214">
        <v>1.31570005</v>
      </c>
      <c r="E214">
        <v>0.59149998000000004</v>
      </c>
      <c r="G214">
        <f>TREND(Calibration!$A$4:$A$6,Calibration!$B$4:$B$6,'CO2 Concentration Data'!D214)</f>
        <v>528.58098785856851</v>
      </c>
      <c r="H214">
        <f>TREND(Calibration!$A$4:$A$6,Calibration!$C$4:$C$6,'CO2 Concentration Data'!C214)</f>
        <v>668.67036376803458</v>
      </c>
      <c r="I214">
        <f>TREND(Calibration!$A$4:$A$6,Calibration!$D$4:$D$6,'CO2 Concentration Data'!B214)</f>
        <v>632.14944814196338</v>
      </c>
      <c r="J214">
        <f>TREND(Calibration!$A$4:$A$6,Calibration!$E$4:$E$6,'CO2 Concentration Data'!E214)</f>
        <v>408.41432130199854</v>
      </c>
      <c r="K214">
        <f t="shared" si="2"/>
        <v>428.21532963445395</v>
      </c>
    </row>
    <row r="215" spans="1:11" x14ac:dyDescent="0.25">
      <c r="A215">
        <v>1058021</v>
      </c>
      <c r="B215">
        <v>0.68110000999999998</v>
      </c>
      <c r="C215">
        <v>1.6693999799999999</v>
      </c>
      <c r="D215">
        <v>1.30589998</v>
      </c>
      <c r="E215">
        <v>0.59530002000000004</v>
      </c>
      <c r="G215">
        <f>TREND(Calibration!$A$4:$A$6,Calibration!$B$4:$B$6,'CO2 Concentration Data'!D215)</f>
        <v>524.68153194900549</v>
      </c>
      <c r="H215">
        <f>TREND(Calibration!$A$4:$A$6,Calibration!$C$4:$C$6,'CO2 Concentration Data'!C215)</f>
        <v>668.67036376803458</v>
      </c>
      <c r="I215">
        <f>TREND(Calibration!$A$4:$A$6,Calibration!$D$4:$D$6,'CO2 Concentration Data'!B215)</f>
        <v>676.03755824509801</v>
      </c>
      <c r="J215">
        <f>TREND(Calibration!$A$4:$A$6,Calibration!$E$4:$E$6,'CO2 Concentration Data'!E215)</f>
        <v>410.72816096215394</v>
      </c>
      <c r="K215">
        <f t="shared" si="2"/>
        <v>427.05645877488428</v>
      </c>
    </row>
    <row r="216" spans="1:11" x14ac:dyDescent="0.25">
      <c r="A216">
        <v>1063021</v>
      </c>
      <c r="B216">
        <v>0.67349999999999999</v>
      </c>
      <c r="C216">
        <v>1.6711000199999999</v>
      </c>
      <c r="D216">
        <v>1.3119000199999999</v>
      </c>
      <c r="E216">
        <v>0.59469998000000002</v>
      </c>
      <c r="G216">
        <f>TREND(Calibration!$A$4:$A$6,Calibration!$B$4:$B$6,'CO2 Concentration Data'!D216)</f>
        <v>527.06895279759271</v>
      </c>
      <c r="H216">
        <f>TREND(Calibration!$A$4:$A$6,Calibration!$C$4:$C$6,'CO2 Concentration Data'!C216)</f>
        <v>669.35790808441641</v>
      </c>
      <c r="I216">
        <f>TREND(Calibration!$A$4:$A$6,Calibration!$D$4:$D$6,'CO2 Concentration Data'!B216)</f>
        <v>668.40484038797649</v>
      </c>
      <c r="J216">
        <f>TREND(Calibration!$A$4:$A$6,Calibration!$E$4:$E$6,'CO2 Concentration Data'!E216)</f>
        <v>410.36279734764469</v>
      </c>
      <c r="K216">
        <f t="shared" si="2"/>
        <v>425.8425896254796</v>
      </c>
    </row>
    <row r="217" spans="1:11" x14ac:dyDescent="0.25">
      <c r="A217">
        <v>1068025</v>
      </c>
      <c r="B217">
        <v>0.66469997000000003</v>
      </c>
      <c r="C217">
        <v>1.6699999599999999</v>
      </c>
      <c r="D217">
        <v>1.33430004</v>
      </c>
      <c r="E217">
        <v>0.59200001000000002</v>
      </c>
      <c r="G217">
        <f>TREND(Calibration!$A$4:$A$6,Calibration!$B$4:$B$6,'CO2 Concentration Data'!D217)</f>
        <v>535.981939170479</v>
      </c>
      <c r="H217">
        <f>TREND(Calibration!$A$4:$A$6,Calibration!$C$4:$C$6,'CO2 Concentration Data'!C217)</f>
        <v>668.91301266979156</v>
      </c>
      <c r="I217">
        <f>TREND(Calibration!$A$4:$A$6,Calibration!$D$4:$D$6,'CO2 Concentration Data'!B217)</f>
        <v>659.56693805308419</v>
      </c>
      <c r="J217">
        <f>TREND(Calibration!$A$4:$A$6,Calibration!$E$4:$E$6,'CO2 Concentration Data'!E217)</f>
        <v>408.7187889510937</v>
      </c>
      <c r="K217">
        <f t="shared" si="2"/>
        <v>424.65032656125868</v>
      </c>
    </row>
    <row r="218" spans="1:11" x14ac:dyDescent="0.25">
      <c r="A218">
        <v>1073021</v>
      </c>
      <c r="B218">
        <v>0.69529998000000004</v>
      </c>
      <c r="C218">
        <v>1.66670001</v>
      </c>
      <c r="D218">
        <v>1.3402999600000001</v>
      </c>
      <c r="E218">
        <v>0.59089999999999998</v>
      </c>
      <c r="G218">
        <f>TREND(Calibration!$A$4:$A$6,Calibration!$B$4:$B$6,'CO2 Concentration Data'!D218)</f>
        <v>538.36931227096761</v>
      </c>
      <c r="H218">
        <f>TREND(Calibration!$A$4:$A$6,Calibration!$C$4:$C$6,'CO2 Concentration Data'!C218)</f>
        <v>667.57841944442976</v>
      </c>
      <c r="I218">
        <f>TREND(Calibration!$A$4:$A$6,Calibration!$D$4:$D$6,'CO2 Concentration Data'!B218)</f>
        <v>690.29864008441007</v>
      </c>
      <c r="J218">
        <f>TREND(Calibration!$A$4:$A$6,Calibration!$E$4:$E$6,'CO2 Concentration Data'!E218)</f>
        <v>408.04899422141517</v>
      </c>
      <c r="K218">
        <f t="shared" si="2"/>
        <v>423.53270211114227</v>
      </c>
    </row>
    <row r="219" spans="1:11" x14ac:dyDescent="0.25">
      <c r="A219">
        <v>1078019</v>
      </c>
      <c r="B219">
        <v>0.67400002000000003</v>
      </c>
      <c r="C219">
        <v>1.66779995</v>
      </c>
      <c r="D219">
        <v>1.3168</v>
      </c>
      <c r="E219">
        <v>0.59640002000000003</v>
      </c>
      <c r="G219">
        <f>TREND(Calibration!$A$4:$A$6,Calibration!$B$4:$B$6,'CO2 Concentration Data'!D219)</f>
        <v>529.01865886782912</v>
      </c>
      <c r="H219">
        <f>TREND(Calibration!$A$4:$A$6,Calibration!$C$4:$C$6,'CO2 Concentration Data'!C219)</f>
        <v>668.02326632765664</v>
      </c>
      <c r="I219">
        <f>TREND(Calibration!$A$4:$A$6,Calibration!$D$4:$D$6,'CO2 Concentration Data'!B219)</f>
        <v>668.90701230392369</v>
      </c>
      <c r="J219">
        <f>TREND(Calibration!$A$4:$A$6,Calibration!$E$4:$E$6,'CO2 Concentration Data'!E219)</f>
        <v>411.39794960284479</v>
      </c>
      <c r="K219">
        <f t="shared" si="2"/>
        <v>422.5781067696164</v>
      </c>
    </row>
    <row r="220" spans="1:11" x14ac:dyDescent="0.25">
      <c r="A220">
        <v>1083019</v>
      </c>
      <c r="B220">
        <v>0.68220000999999997</v>
      </c>
      <c r="C220">
        <v>1.6622999899999999</v>
      </c>
      <c r="D220">
        <v>1.3119000199999999</v>
      </c>
      <c r="E220">
        <v>0.60290003000000003</v>
      </c>
      <c r="G220">
        <f>TREND(Calibration!$A$4:$A$6,Calibration!$B$4:$B$6,'CO2 Concentration Data'!D220)</f>
        <v>527.06895279759271</v>
      </c>
      <c r="H220">
        <f>TREND(Calibration!$A$4:$A$6,Calibration!$C$4:$C$6,'CO2 Concentration Data'!C220)</f>
        <v>665.79892676015982</v>
      </c>
      <c r="I220">
        <f>TREND(Calibration!$A$4:$A$6,Calibration!$D$4:$D$6,'CO2 Concentration Data'!B220)</f>
        <v>677.1422922708208</v>
      </c>
      <c r="J220">
        <f>TREND(Calibration!$A$4:$A$6,Calibration!$E$4:$E$6,'CO2 Concentration Data'!E220)</f>
        <v>415.35579765955111</v>
      </c>
      <c r="K220">
        <f t="shared" si="2"/>
        <v>421.80421647496985</v>
      </c>
    </row>
    <row r="221" spans="1:11" x14ac:dyDescent="0.25">
      <c r="A221">
        <v>1088019</v>
      </c>
      <c r="B221">
        <v>0.68330002000000001</v>
      </c>
      <c r="C221">
        <v>1.6649999600000001</v>
      </c>
      <c r="D221">
        <v>1.3327000099999999</v>
      </c>
      <c r="E221">
        <v>0.59420002000000005</v>
      </c>
      <c r="G221">
        <f>TREND(Calibration!$A$4:$A$6,Calibration!$B$4:$B$6,'CO2 Concentration Data'!D221)</f>
        <v>535.34528591810647</v>
      </c>
      <c r="H221">
        <f>TREND(Calibration!$A$4:$A$6,Calibration!$C$4:$C$6,'CO2 Concentration Data'!C221)</f>
        <v>666.89087108376475</v>
      </c>
      <c r="I221">
        <f>TREND(Calibration!$A$4:$A$6,Calibration!$D$4:$D$6,'CO2 Concentration Data'!B221)</f>
        <v>678.24703633958018</v>
      </c>
      <c r="J221">
        <f>TREND(Calibration!$A$4:$A$6,Calibration!$E$4:$E$6,'CO2 Concentration Data'!E221)</f>
        <v>410.05837232146308</v>
      </c>
      <c r="K221">
        <f t="shared" si="2"/>
        <v>420.85944149199781</v>
      </c>
    </row>
    <row r="222" spans="1:11" x14ac:dyDescent="0.25">
      <c r="A222">
        <v>1093025</v>
      </c>
      <c r="B222">
        <v>0.68820000000000003</v>
      </c>
      <c r="C222">
        <v>1.66009998</v>
      </c>
      <c r="D222">
        <v>1.3327000099999999</v>
      </c>
      <c r="E222">
        <v>0.59799999000000004</v>
      </c>
      <c r="G222">
        <f>TREND(Calibration!$A$4:$A$6,Calibration!$B$4:$B$6,'CO2 Concentration Data'!D222)</f>
        <v>535.34528591810647</v>
      </c>
      <c r="H222">
        <f>TREND(Calibration!$A$4:$A$6,Calibration!$C$4:$C$6,'CO2 Concentration Data'!C222)</f>
        <v>664.90918041802479</v>
      </c>
      <c r="I222">
        <f>TREND(Calibration!$A$4:$A$6,Calibration!$D$4:$D$6,'CO2 Concentration Data'!B222)</f>
        <v>683.16810418627233</v>
      </c>
      <c r="J222">
        <f>TREND(Calibration!$A$4:$A$6,Calibration!$E$4:$E$6,'CO2 Concentration Data'!E222)</f>
        <v>412.37216935870492</v>
      </c>
      <c r="K222">
        <f t="shared" si="2"/>
        <v>420.08555119735132</v>
      </c>
    </row>
    <row r="223" spans="1:11" x14ac:dyDescent="0.25">
      <c r="A223">
        <v>1098062</v>
      </c>
      <c r="B223">
        <v>0.68879997999999998</v>
      </c>
      <c r="C223">
        <v>1.6596000200000001</v>
      </c>
      <c r="D223">
        <v>1.32669997</v>
      </c>
      <c r="E223">
        <v>0.59640002000000003</v>
      </c>
      <c r="G223">
        <f>TREND(Calibration!$A$4:$A$6,Calibration!$B$4:$B$6,'CO2 Concentration Data'!D223)</f>
        <v>532.95786506951913</v>
      </c>
      <c r="H223">
        <f>TREND(Calibration!$A$4:$A$6,Calibration!$C$4:$C$6,'CO2 Concentration Data'!C223)</f>
        <v>664.70698243655488</v>
      </c>
      <c r="I223">
        <f>TREND(Calibration!$A$4:$A$6,Calibration!$D$4:$D$6,'CO2 Concentration Data'!B223)</f>
        <v>683.77066629604792</v>
      </c>
      <c r="J223">
        <f>TREND(Calibration!$A$4:$A$6,Calibration!$E$4:$E$6,'CO2 Concentration Data'!E223)</f>
        <v>411.39794960284479</v>
      </c>
      <c r="K223">
        <f t="shared" si="2"/>
        <v>419.35683765547196</v>
      </c>
    </row>
    <row r="224" spans="1:11" x14ac:dyDescent="0.25">
      <c r="A224">
        <v>1103033</v>
      </c>
      <c r="B224">
        <v>0.65429996999999995</v>
      </c>
      <c r="C224">
        <v>1.64810002</v>
      </c>
      <c r="D224">
        <v>1.3337999599999999</v>
      </c>
      <c r="E224">
        <v>0.60079998000000001</v>
      </c>
      <c r="G224">
        <f>TREND(Calibration!$A$4:$A$6,Calibration!$B$4:$B$6,'CO2 Concentration Data'!D224)</f>
        <v>535.78295692736697</v>
      </c>
      <c r="H224">
        <f>TREND(Calibration!$A$4:$A$6,Calibration!$C$4:$C$6,'CO2 Concentration Data'!C224)</f>
        <v>660.05605678869324</v>
      </c>
      <c r="I224">
        <f>TREND(Calibration!$A$4:$A$6,Calibration!$D$4:$D$6,'CO2 Concentration Data'!B224)</f>
        <v>649.12217999170468</v>
      </c>
      <c r="J224">
        <f>TREND(Calibration!$A$4:$A$6,Calibration!$E$4:$E$6,'CO2 Concentration Data'!E224)</f>
        <v>414.07707980965762</v>
      </c>
      <c r="K224">
        <f t="shared" si="2"/>
        <v>418.9070374600654</v>
      </c>
    </row>
    <row r="225" spans="1:11" x14ac:dyDescent="0.25">
      <c r="A225">
        <v>1108018</v>
      </c>
      <c r="B225">
        <v>0.6724</v>
      </c>
      <c r="C225">
        <v>1.64859998</v>
      </c>
      <c r="D225">
        <v>1.3256000299999999</v>
      </c>
      <c r="E225">
        <v>0.60290003000000003</v>
      </c>
      <c r="G225">
        <f>TREND(Calibration!$A$4:$A$6,Calibration!$B$4:$B$6,'CO2 Concentration Data'!D225)</f>
        <v>532.5201980392668</v>
      </c>
      <c r="H225">
        <f>TREND(Calibration!$A$4:$A$6,Calibration!$C$4:$C$6,'CO2 Concentration Data'!C225)</f>
        <v>660.25825477016315</v>
      </c>
      <c r="I225">
        <f>TREND(Calibration!$A$4:$A$6,Calibration!$D$4:$D$6,'CO2 Concentration Data'!B225)</f>
        <v>667.3001063622537</v>
      </c>
      <c r="J225">
        <f>TREND(Calibration!$A$4:$A$6,Calibration!$E$4:$E$6,'CO2 Concentration Data'!E225)</f>
        <v>415.35579765955111</v>
      </c>
      <c r="K225">
        <f t="shared" si="2"/>
        <v>418.46705978382113</v>
      </c>
    </row>
    <row r="226" spans="1:11" x14ac:dyDescent="0.25">
      <c r="A226">
        <v>1113042</v>
      </c>
      <c r="B226">
        <v>0.65979999</v>
      </c>
      <c r="C226">
        <v>1.6503000299999999</v>
      </c>
      <c r="D226">
        <v>1.3250000500000001</v>
      </c>
      <c r="E226">
        <v>0.59089999999999998</v>
      </c>
      <c r="G226">
        <f>TREND(Calibration!$A$4:$A$6,Calibration!$B$4:$B$6,'CO2 Concentration Data'!D226)</f>
        <v>532.28146550402789</v>
      </c>
      <c r="H226">
        <f>TREND(Calibration!$A$4:$A$6,Calibration!$C$4:$C$6,'CO2 Concentration Data'!C226)</f>
        <v>660.94580313082815</v>
      </c>
      <c r="I226">
        <f>TREND(Calibration!$A$4:$A$6,Calibration!$D$4:$D$6,'CO2 Concentration Data'!B226)</f>
        <v>654.64587020639203</v>
      </c>
      <c r="J226">
        <f>TREND(Calibration!$A$4:$A$6,Calibration!$E$4:$E$6,'CO2 Concentration Data'!E226)</f>
        <v>408.04899422141517</v>
      </c>
      <c r="K226">
        <f t="shared" ref="K226:K289" si="3">AVERAGE(J196:J226)</f>
        <v>417.82280521460029</v>
      </c>
    </row>
    <row r="227" spans="1:11" x14ac:dyDescent="0.25">
      <c r="A227">
        <v>1118042</v>
      </c>
      <c r="B227">
        <v>0.68110000999999998</v>
      </c>
      <c r="C227">
        <v>1.65629995</v>
      </c>
      <c r="D227">
        <v>1.3070000399999999</v>
      </c>
      <c r="E227">
        <v>0.59259998999999997</v>
      </c>
      <c r="G227">
        <f>TREND(Calibration!$A$4:$A$6,Calibration!$B$4:$B$6,'CO2 Concentration Data'!D227)</f>
        <v>525.11924672735643</v>
      </c>
      <c r="H227">
        <f>TREND(Calibration!$A$4:$A$6,Calibration!$C$4:$C$6,'CO2 Concentration Data'!C227)</f>
        <v>663.37234067979489</v>
      </c>
      <c r="I227">
        <f>TREND(Calibration!$A$4:$A$6,Calibration!$D$4:$D$6,'CO2 Concentration Data'!B227)</f>
        <v>676.03755824509801</v>
      </c>
      <c r="J227">
        <f>TREND(Calibration!$A$4:$A$6,Calibration!$E$4:$E$6,'CO2 Concentration Data'!E227)</f>
        <v>409.08411603167701</v>
      </c>
      <c r="K227">
        <f t="shared" si="3"/>
        <v>417.16873048324447</v>
      </c>
    </row>
    <row r="228" spans="1:11" x14ac:dyDescent="0.25">
      <c r="A228">
        <v>1123021</v>
      </c>
      <c r="B228">
        <v>0.66960001000000002</v>
      </c>
      <c r="C228">
        <v>1.66180003</v>
      </c>
      <c r="D228">
        <v>1.31079996</v>
      </c>
      <c r="E228">
        <v>0.58759998999999996</v>
      </c>
      <c r="G228">
        <f>TREND(Calibration!$A$4:$A$6,Calibration!$B$4:$B$6,'CO2 Concentration Data'!D228)</f>
        <v>526.63123801924178</v>
      </c>
      <c r="H228">
        <f>TREND(Calibration!$A$4:$A$6,Calibration!$C$4:$C$6,'CO2 Concentration Data'!C228)</f>
        <v>665.59672877868979</v>
      </c>
      <c r="I228">
        <f>TREND(Calibration!$A$4:$A$6,Calibration!$D$4:$D$6,'CO2 Concentration Data'!B228)</f>
        <v>664.48806615799583</v>
      </c>
      <c r="J228">
        <f>TREND(Calibration!$A$4:$A$6,Calibration!$E$4:$E$6,'CO2 Concentration Data'!E228)</f>
        <v>406.03962221035493</v>
      </c>
      <c r="K228">
        <f t="shared" si="3"/>
        <v>416.34180628474428</v>
      </c>
    </row>
    <row r="229" spans="1:11" x14ac:dyDescent="0.25">
      <c r="A229">
        <v>1128022</v>
      </c>
      <c r="B229">
        <v>0.66799998000000005</v>
      </c>
      <c r="C229">
        <v>1.6507999900000001</v>
      </c>
      <c r="D229">
        <v>1.29830003</v>
      </c>
      <c r="E229">
        <v>0.58490001999999996</v>
      </c>
      <c r="G229">
        <f>TREND(Calibration!$A$4:$A$6,Calibration!$B$4:$B$6,'CO2 Concentration Data'!D229)</f>
        <v>521.65750559614435</v>
      </c>
      <c r="H229">
        <f>TREND(Calibration!$A$4:$A$6,Calibration!$C$4:$C$6,'CO2 Concentration Data'!C229)</f>
        <v>661.14800111229818</v>
      </c>
      <c r="I229">
        <f>TREND(Calibration!$A$4:$A$6,Calibration!$D$4:$D$6,'CO2 Concentration Data'!B229)</f>
        <v>662.88115017328926</v>
      </c>
      <c r="J229">
        <f>TREND(Calibration!$A$4:$A$6,Calibration!$E$4:$E$6,'CO2 Concentration Data'!E229)</f>
        <v>404.39561381380395</v>
      </c>
      <c r="K229">
        <f t="shared" si="3"/>
        <v>415.5050619241091</v>
      </c>
    </row>
    <row r="230" spans="1:11" x14ac:dyDescent="0.25">
      <c r="A230">
        <v>1133035</v>
      </c>
      <c r="B230">
        <v>0.66739999999999999</v>
      </c>
      <c r="C230">
        <v>1.6535999800000001</v>
      </c>
      <c r="D230">
        <v>1.2943999799999999</v>
      </c>
      <c r="E230">
        <v>0.58649998999999997</v>
      </c>
      <c r="G230">
        <f>TREND(Calibration!$A$4:$A$6,Calibration!$B$4:$B$6,'CO2 Concentration Data'!D230)</f>
        <v>520.10567249494284</v>
      </c>
      <c r="H230">
        <f>TREND(Calibration!$A$4:$A$6,Calibration!$C$4:$C$6,'CO2 Concentration Data'!C230)</f>
        <v>662.28039635619007</v>
      </c>
      <c r="I230">
        <f>TREND(Calibration!$A$4:$A$6,Calibration!$D$4:$D$6,'CO2 Concentration Data'!B230)</f>
        <v>662.27858806351355</v>
      </c>
      <c r="J230">
        <f>TREND(Calibration!$A$4:$A$6,Calibration!$E$4:$E$6,'CO2 Concentration Data'!E230)</f>
        <v>405.36983356966408</v>
      </c>
      <c r="K230">
        <f t="shared" si="3"/>
        <v>414.87062889195585</v>
      </c>
    </row>
    <row r="231" spans="1:11" x14ac:dyDescent="0.25">
      <c r="A231">
        <v>1138173</v>
      </c>
      <c r="B231">
        <v>0.63789998999999997</v>
      </c>
      <c r="C231">
        <v>1.64919996</v>
      </c>
      <c r="D231">
        <v>1.3070000399999999</v>
      </c>
      <c r="E231">
        <v>0.59039998000000005</v>
      </c>
      <c r="G231">
        <f>TREND(Calibration!$A$4:$A$6,Calibration!$B$4:$B$6,'CO2 Concentration Data'!D231)</f>
        <v>525.11924672735643</v>
      </c>
      <c r="H231">
        <f>TREND(Calibration!$A$4:$A$6,Calibration!$C$4:$C$6,'CO2 Concentration Data'!C231)</f>
        <v>660.50090367192001</v>
      </c>
      <c r="I231">
        <f>TREND(Calibration!$A$4:$A$6,Calibration!$D$4:$D$6,'CO2 Concentration Data'!B231)</f>
        <v>632.65162005791046</v>
      </c>
      <c r="J231">
        <f>TREND(Calibration!$A$4:$A$6,Calibration!$E$4:$E$6,'CO2 Concentration Data'!E231)</f>
        <v>407.74453266130769</v>
      </c>
      <c r="K231">
        <f t="shared" si="3"/>
        <v>414.2911927747046</v>
      </c>
    </row>
    <row r="232" spans="1:11" x14ac:dyDescent="0.25">
      <c r="A232">
        <v>1143020</v>
      </c>
      <c r="B232">
        <v>0.63300002</v>
      </c>
      <c r="C232">
        <v>1.6394000099999999</v>
      </c>
      <c r="D232">
        <v>1.34140003</v>
      </c>
      <c r="E232">
        <v>0.60509997999999998</v>
      </c>
      <c r="G232">
        <f>TREND(Calibration!$A$4:$A$6,Calibration!$B$4:$B$6,'CO2 Concentration Data'!D232)</f>
        <v>538.80703102832683</v>
      </c>
      <c r="H232">
        <f>TREND(Calibration!$A$4:$A$6,Calibration!$C$4:$C$6,'CO2 Concentration Data'!C232)</f>
        <v>656.53752638472338</v>
      </c>
      <c r="I232">
        <f>TREND(Calibration!$A$4:$A$6,Calibration!$D$4:$D$6,'CO2 Concentration Data'!B232)</f>
        <v>627.73056225425501</v>
      </c>
      <c r="J232">
        <f>TREND(Calibration!$A$4:$A$6,Calibration!$E$4:$E$6,'CO2 Concentration Data'!E232)</f>
        <v>416.69534449599462</v>
      </c>
      <c r="K232">
        <f t="shared" si="3"/>
        <v>414.10852216333058</v>
      </c>
    </row>
    <row r="233" spans="1:11" x14ac:dyDescent="0.25">
      <c r="A233">
        <v>1148019</v>
      </c>
      <c r="B233">
        <v>0.64780002999999997</v>
      </c>
      <c r="C233">
        <v>1.63829994</v>
      </c>
      <c r="D233">
        <v>1.31789994</v>
      </c>
      <c r="E233">
        <v>0.61610001000000003</v>
      </c>
      <c r="G233">
        <f>TREND(Calibration!$A$4:$A$6,Calibration!$B$4:$B$6,'CO2 Concentration Data'!D233)</f>
        <v>529.45632589808145</v>
      </c>
      <c r="H233">
        <f>TREND(Calibration!$A$4:$A$6,Calibration!$C$4:$C$6,'CO2 Concentration Data'!C233)</f>
        <v>656.09262692581524</v>
      </c>
      <c r="I233">
        <f>TREND(Calibration!$A$4:$A$6,Calibration!$D$4:$D$6,'CO2 Concentration Data'!B233)</f>
        <v>642.59426646156226</v>
      </c>
      <c r="J233">
        <f>TREND(Calibration!$A$4:$A$6,Calibration!$E$4:$E$6,'CO2 Concentration Data'!E233)</f>
        <v>423.39324916986612</v>
      </c>
      <c r="K233">
        <f t="shared" si="3"/>
        <v>414.20673144501882</v>
      </c>
    </row>
    <row r="234" spans="1:11" x14ac:dyDescent="0.25">
      <c r="A234">
        <v>1153019</v>
      </c>
      <c r="B234">
        <v>0.64889996999999999</v>
      </c>
      <c r="C234">
        <v>1.6410000300000001</v>
      </c>
      <c r="D234">
        <v>1.3054000100000001</v>
      </c>
      <c r="E234">
        <v>0.61000001000000004</v>
      </c>
      <c r="G234">
        <f>TREND(Calibration!$A$4:$A$6,Calibration!$B$4:$B$6,'CO2 Concentration Data'!D234)</f>
        <v>524.48259347498401</v>
      </c>
      <c r="H234">
        <f>TREND(Calibration!$A$4:$A$6,Calibration!$C$4:$C$6,'CO2 Concentration Data'!C234)</f>
        <v>657.18461978081837</v>
      </c>
      <c r="I234">
        <f>TREND(Calibration!$A$4:$A$6,Calibration!$D$4:$D$6,'CO2 Concentration Data'!B234)</f>
        <v>643.69894022906544</v>
      </c>
      <c r="J234">
        <f>TREND(Calibration!$A$4:$A$6,Calibration!$E$4:$E$6,'CO2 Concentration Data'!E234)</f>
        <v>419.67896670785319</v>
      </c>
      <c r="K234">
        <f t="shared" si="3"/>
        <v>414.19494670048385</v>
      </c>
    </row>
    <row r="235" spans="1:11" x14ac:dyDescent="0.25">
      <c r="A235">
        <v>1158019</v>
      </c>
      <c r="B235">
        <v>0.64069997999999995</v>
      </c>
      <c r="C235">
        <v>1.6447999499999999</v>
      </c>
      <c r="D235">
        <v>1.3151999700000001</v>
      </c>
      <c r="E235">
        <v>0.60509997999999998</v>
      </c>
      <c r="G235">
        <f>TREND(Calibration!$A$4:$A$6,Calibration!$B$4:$B$6,'CO2 Concentration Data'!D235)</f>
        <v>528.38200561545659</v>
      </c>
      <c r="H235">
        <f>TREND(Calibration!$A$4:$A$6,Calibration!$C$4:$C$6,'CO2 Concentration Data'!C235)</f>
        <v>658.72141503193325</v>
      </c>
      <c r="I235">
        <f>TREND(Calibration!$A$4:$A$6,Calibration!$D$4:$D$6,'CO2 Concentration Data'!B235)</f>
        <v>635.46366026216833</v>
      </c>
      <c r="J235">
        <f>TREND(Calibration!$A$4:$A$6,Calibration!$E$4:$E$6,'CO2 Concentration Data'!E235)</f>
        <v>416.69534449599462</v>
      </c>
      <c r="K235">
        <f t="shared" si="3"/>
        <v>414.09870082268196</v>
      </c>
    </row>
    <row r="236" spans="1:11" x14ac:dyDescent="0.25">
      <c r="A236">
        <v>1163020</v>
      </c>
      <c r="B236">
        <v>0.63900000000000001</v>
      </c>
      <c r="C236">
        <v>1.6655999399999999</v>
      </c>
      <c r="D236">
        <v>1.31359994</v>
      </c>
      <c r="E236">
        <v>0.60570002000000001</v>
      </c>
      <c r="G236">
        <f>TREND(Calibration!$A$4:$A$6,Calibration!$B$4:$B$6,'CO2 Concentration Data'!D236)</f>
        <v>527.74535236308407</v>
      </c>
      <c r="H236">
        <f>TREND(Calibration!$A$4:$A$6,Calibration!$C$4:$C$6,'CO2 Concentration Data'!C236)</f>
        <v>667.13351998552162</v>
      </c>
      <c r="I236">
        <f>TREND(Calibration!$A$4:$A$6,Calibration!$D$4:$D$6,'CO2 Concentration Data'!B236)</f>
        <v>633.75636412666995</v>
      </c>
      <c r="J236">
        <f>TREND(Calibration!$A$4:$A$6,Calibration!$E$4:$E$6,'CO2 Concentration Data'!E236)</f>
        <v>417.06070811050381</v>
      </c>
      <c r="K236">
        <f t="shared" si="3"/>
        <v>413.87478360543548</v>
      </c>
    </row>
    <row r="237" spans="1:11" x14ac:dyDescent="0.25">
      <c r="A237">
        <v>1168037</v>
      </c>
      <c r="B237">
        <v>0.62370002000000002</v>
      </c>
      <c r="C237">
        <v>1.6634000499999999</v>
      </c>
      <c r="D237">
        <v>1.2992999599999999</v>
      </c>
      <c r="E237">
        <v>0.60240000000000005</v>
      </c>
      <c r="G237">
        <f>TREND(Calibration!$A$4:$A$6,Calibration!$B$4:$B$6,'CO2 Concentration Data'!D237)</f>
        <v>522.05537856517913</v>
      </c>
      <c r="H237">
        <f>TREND(Calibration!$A$4:$A$6,Calibration!$C$4:$C$6,'CO2 Concentration Data'!C237)</f>
        <v>666.24382217478467</v>
      </c>
      <c r="I237">
        <f>TREND(Calibration!$A$4:$A$6,Calibration!$D$4:$D$6,'CO2 Concentration Data'!B237)</f>
        <v>618.39053821859852</v>
      </c>
      <c r="J237">
        <f>TREND(Calibration!$A$4:$A$6,Calibration!$E$4:$E$6,'CO2 Concentration Data'!E237)</f>
        <v>415.05133001045601</v>
      </c>
      <c r="K237">
        <f t="shared" si="3"/>
        <v>413.54283537301438</v>
      </c>
    </row>
    <row r="238" spans="1:11" x14ac:dyDescent="0.25">
      <c r="A238">
        <v>1173018</v>
      </c>
      <c r="B238">
        <v>0.63249999000000001</v>
      </c>
      <c r="C238">
        <v>1.66400003</v>
      </c>
      <c r="D238">
        <v>1.29390001</v>
      </c>
      <c r="E238">
        <v>0.60399997000000005</v>
      </c>
      <c r="G238">
        <f>TREND(Calibration!$A$4:$A$6,Calibration!$B$4:$B$6,'CO2 Concentration Data'!D238)</f>
        <v>519.90673402092136</v>
      </c>
      <c r="H238">
        <f>TREND(Calibration!$A$4:$A$6,Calibration!$C$4:$C$6,'CO2 Concentration Data'!C238)</f>
        <v>666.48647107654153</v>
      </c>
      <c r="I238">
        <f>TREND(Calibration!$A$4:$A$6,Calibration!$D$4:$D$6,'CO2 Concentration Data'!B238)</f>
        <v>627.22838029527122</v>
      </c>
      <c r="J238">
        <f>TREND(Calibration!$A$4:$A$6,Calibration!$E$4:$E$6,'CO2 Concentration Data'!E238)</f>
        <v>416.02554976631615</v>
      </c>
      <c r="K238">
        <f t="shared" si="3"/>
        <v>413.30516765031922</v>
      </c>
    </row>
    <row r="239" spans="1:11" x14ac:dyDescent="0.25">
      <c r="A239">
        <v>1178114</v>
      </c>
      <c r="B239">
        <v>0.63520001999999998</v>
      </c>
      <c r="C239">
        <v>1.6813999399999999</v>
      </c>
      <c r="D239">
        <v>1.2905999399999999</v>
      </c>
      <c r="E239">
        <v>0.60399997000000005</v>
      </c>
      <c r="G239">
        <f>TREND(Calibration!$A$4:$A$6,Calibration!$B$4:$B$6,'CO2 Concentration Data'!D239)</f>
        <v>518.59363345495888</v>
      </c>
      <c r="H239">
        <f>TREND(Calibration!$A$4:$A$6,Calibration!$C$4:$C$6,'CO2 Concentration Data'!C239)</f>
        <v>673.52348739736624</v>
      </c>
      <c r="I239">
        <f>TREND(Calibration!$A$4:$A$6,Calibration!$D$4:$D$6,'CO2 Concentration Data'!B239)</f>
        <v>629.94003030570059</v>
      </c>
      <c r="J239">
        <f>TREND(Calibration!$A$4:$A$6,Calibration!$E$4:$E$6,'CO2 Concentration Data'!E239)</f>
        <v>416.02554976631615</v>
      </c>
      <c r="K239">
        <f t="shared" si="3"/>
        <v>413.14410312412866</v>
      </c>
    </row>
    <row r="240" spans="1:11" x14ac:dyDescent="0.25">
      <c r="A240">
        <v>1183043</v>
      </c>
      <c r="B240">
        <v>0.64939999999999998</v>
      </c>
      <c r="C240">
        <v>1.6683000299999999</v>
      </c>
      <c r="D240">
        <v>1.2872999899999999</v>
      </c>
      <c r="E240">
        <v>0.59310001000000001</v>
      </c>
      <c r="G240">
        <f>TREND(Calibration!$A$4:$A$6,Calibration!$B$4:$B$6,'CO2 Concentration Data'!D240)</f>
        <v>517.280580637095</v>
      </c>
      <c r="H240">
        <f>TREND(Calibration!$A$4:$A$6,Calibration!$C$4:$C$6,'CO2 Concentration Data'!C240)</f>
        <v>668.22551284052463</v>
      </c>
      <c r="I240">
        <f>TREND(Calibration!$A$4:$A$6,Calibration!$D$4:$D$6,'CO2 Concentration Data'!B240)</f>
        <v>644.20112218804923</v>
      </c>
      <c r="J240">
        <f>TREND(Calibration!$A$4:$A$6,Calibration!$E$4:$E$6,'CO2 Concentration Data'!E240)</f>
        <v>409.38857759178455</v>
      </c>
      <c r="K240">
        <f t="shared" si="3"/>
        <v>412.83376117330999</v>
      </c>
    </row>
    <row r="241" spans="1:11" x14ac:dyDescent="0.25">
      <c r="A241">
        <v>1188050</v>
      </c>
      <c r="B241">
        <v>0.66850001000000003</v>
      </c>
      <c r="C241">
        <v>1.66779995</v>
      </c>
      <c r="D241">
        <v>1.2872999899999999</v>
      </c>
      <c r="E241">
        <v>0.59579998000000001</v>
      </c>
      <c r="G241">
        <f>TREND(Calibration!$A$4:$A$6,Calibration!$B$4:$B$6,'CO2 Concentration Data'!D241)</f>
        <v>517.280580637095</v>
      </c>
      <c r="H241">
        <f>TREND(Calibration!$A$4:$A$6,Calibration!$C$4:$C$6,'CO2 Concentration Data'!C241)</f>
        <v>668.02326632765664</v>
      </c>
      <c r="I241">
        <f>TREND(Calibration!$A$4:$A$6,Calibration!$D$4:$D$6,'CO2 Concentration Data'!B241)</f>
        <v>663.38333213227304</v>
      </c>
      <c r="J241">
        <f>TREND(Calibration!$A$4:$A$6,Calibration!$E$4:$E$6,'CO2 Concentration Data'!E241)</f>
        <v>411.03258598833554</v>
      </c>
      <c r="K241">
        <f t="shared" si="3"/>
        <v>412.46842093265656</v>
      </c>
    </row>
    <row r="242" spans="1:11" x14ac:dyDescent="0.25">
      <c r="A242">
        <v>1193018</v>
      </c>
      <c r="B242">
        <v>0.68709998999999999</v>
      </c>
      <c r="C242">
        <v>1.6705000400000001</v>
      </c>
      <c r="D242">
        <v>1.3125</v>
      </c>
      <c r="E242">
        <v>0.59089999999999998</v>
      </c>
      <c r="G242">
        <f>TREND(Calibration!$A$4:$A$6,Calibration!$B$4:$B$6,'CO2 Concentration Data'!D242)</f>
        <v>527.30768533283174</v>
      </c>
      <c r="H242">
        <f>TREND(Calibration!$A$4:$A$6,Calibration!$C$4:$C$6,'CO2 Concentration Data'!C242)</f>
        <v>669.11525918265966</v>
      </c>
      <c r="I242">
        <f>TREND(Calibration!$A$4:$A$6,Calibration!$D$4:$D$6,'CO2 Concentration Data'!B242)</f>
        <v>682.06336011751284</v>
      </c>
      <c r="J242">
        <f>TREND(Calibration!$A$4:$A$6,Calibration!$E$4:$E$6,'CO2 Concentration Data'!E242)</f>
        <v>408.04899422141517</v>
      </c>
      <c r="K242">
        <f t="shared" si="3"/>
        <v>412.15611439943791</v>
      </c>
    </row>
    <row r="243" spans="1:11" x14ac:dyDescent="0.25">
      <c r="A243">
        <v>1198019</v>
      </c>
      <c r="B243">
        <v>0.66250001999999997</v>
      </c>
      <c r="C243">
        <v>1.66400003</v>
      </c>
      <c r="D243">
        <v>1.34140003</v>
      </c>
      <c r="E243">
        <v>0.58819997000000002</v>
      </c>
      <c r="G243">
        <f>TREND(Calibration!$A$4:$A$6,Calibration!$B$4:$B$6,'CO2 Concentration Data'!D243)</f>
        <v>538.80703102832683</v>
      </c>
      <c r="H243">
        <f>TREND(Calibration!$A$4:$A$6,Calibration!$C$4:$C$6,'CO2 Concentration Data'!C243)</f>
        <v>666.48647107654153</v>
      </c>
      <c r="I243">
        <f>TREND(Calibration!$A$4:$A$6,Calibration!$D$4:$D$6,'CO2 Concentration Data'!B243)</f>
        <v>657.3575202168214</v>
      </c>
      <c r="J243">
        <f>TREND(Calibration!$A$4:$A$6,Calibration!$E$4:$E$6,'CO2 Concentration Data'!E243)</f>
        <v>406.4049492909383</v>
      </c>
      <c r="K243">
        <f t="shared" si="3"/>
        <v>411.83398652557065</v>
      </c>
    </row>
    <row r="244" spans="1:11" x14ac:dyDescent="0.25">
      <c r="A244">
        <v>1203021</v>
      </c>
      <c r="B244">
        <v>0.67510002999999996</v>
      </c>
      <c r="C244">
        <v>1.65629995</v>
      </c>
      <c r="D244">
        <v>1.31850004</v>
      </c>
      <c r="E244">
        <v>0.58759998999999996</v>
      </c>
      <c r="G244">
        <f>TREND(Calibration!$A$4:$A$6,Calibration!$B$4:$B$6,'CO2 Concentration Data'!D244)</f>
        <v>529.69510618141908</v>
      </c>
      <c r="H244">
        <f>TREND(Calibration!$A$4:$A$6,Calibration!$C$4:$C$6,'CO2 Concentration Data'!C244)</f>
        <v>663.37234067979489</v>
      </c>
      <c r="I244">
        <f>TREND(Calibration!$A$4:$A$6,Calibration!$D$4:$D$6,'CO2 Concentration Data'!B244)</f>
        <v>670.01175637268307</v>
      </c>
      <c r="J244">
        <f>TREND(Calibration!$A$4:$A$6,Calibration!$E$4:$E$6,'CO2 Concentration Data'!E244)</f>
        <v>406.03962221035493</v>
      </c>
      <c r="K244">
        <f t="shared" si="3"/>
        <v>411.56489235913801</v>
      </c>
    </row>
    <row r="245" spans="1:11" x14ac:dyDescent="0.25">
      <c r="A245">
        <v>1208024</v>
      </c>
      <c r="B245">
        <v>0.65600002000000002</v>
      </c>
      <c r="C245">
        <v>1.6568000300000001</v>
      </c>
      <c r="D245">
        <v>1.3283</v>
      </c>
      <c r="E245">
        <v>0.58440000000000003</v>
      </c>
      <c r="G245">
        <f>TREND(Calibration!$A$4:$A$6,Calibration!$B$4:$B$6,'CO2 Concentration Data'!D245)</f>
        <v>533.59451832189177</v>
      </c>
      <c r="H245">
        <f>TREND(Calibration!$A$4:$A$6,Calibration!$C$4:$C$6,'CO2 Concentration Data'!C245)</f>
        <v>663.57458719266299</v>
      </c>
      <c r="I245">
        <f>TREND(Calibration!$A$4:$A$6,Calibration!$D$4:$D$6,'CO2 Concentration Data'!B245)</f>
        <v>650.82954642845937</v>
      </c>
      <c r="J245">
        <f>TREND(Calibration!$A$4:$A$6,Calibration!$E$4:$E$6,'CO2 Concentration Data'!E245)</f>
        <v>404.09115225369646</v>
      </c>
      <c r="K245">
        <f t="shared" si="3"/>
        <v>411.42543529306374</v>
      </c>
    </row>
    <row r="246" spans="1:11" x14ac:dyDescent="0.25">
      <c r="A246">
        <v>1213325</v>
      </c>
      <c r="B246">
        <v>0.67019998999999997</v>
      </c>
      <c r="C246">
        <v>1.66779995</v>
      </c>
      <c r="D246">
        <v>1.3119000199999999</v>
      </c>
      <c r="E246">
        <v>0.58929997999999995</v>
      </c>
      <c r="G246">
        <f>TREND(Calibration!$A$4:$A$6,Calibration!$B$4:$B$6,'CO2 Concentration Data'!D246)</f>
        <v>527.06895279759271</v>
      </c>
      <c r="H246">
        <f>TREND(Calibration!$A$4:$A$6,Calibration!$C$4:$C$6,'CO2 Concentration Data'!C246)</f>
        <v>668.02326632765664</v>
      </c>
      <c r="I246">
        <f>TREND(Calibration!$A$4:$A$6,Calibration!$D$4:$D$6,'CO2 Concentration Data'!B246)</f>
        <v>665.09062826777142</v>
      </c>
      <c r="J246">
        <f>TREND(Calibration!$A$4:$A$6,Calibration!$E$4:$E$6,'CO2 Concentration Data'!E246)</f>
        <v>407.07474402061678</v>
      </c>
      <c r="K246">
        <f t="shared" si="3"/>
        <v>411.30758313365925</v>
      </c>
    </row>
    <row r="247" spans="1:11" x14ac:dyDescent="0.25">
      <c r="A247">
        <v>1218021</v>
      </c>
      <c r="B247">
        <v>0.68059999000000004</v>
      </c>
      <c r="C247">
        <v>1.6683000299999999</v>
      </c>
      <c r="D247">
        <v>1.3207000499999999</v>
      </c>
      <c r="E247">
        <v>0.58710002999999999</v>
      </c>
      <c r="G247">
        <f>TREND(Calibration!$A$4:$A$6,Calibration!$B$4:$B$6,'CO2 Concentration Data'!D247)</f>
        <v>530.57049196903051</v>
      </c>
      <c r="H247">
        <f>TREND(Calibration!$A$4:$A$6,Calibration!$C$4:$C$6,'CO2 Concentration Data'!C247)</f>
        <v>668.22551284052463</v>
      </c>
      <c r="I247">
        <f>TREND(Calibration!$A$4:$A$6,Calibration!$D$4:$D$6,'CO2 Concentration Data'!B247)</f>
        <v>675.53538632915081</v>
      </c>
      <c r="J247">
        <f>TREND(Calibration!$A$4:$A$6,Calibration!$E$4:$E$6,'CO2 Concentration Data'!E247)</f>
        <v>405.73519718417333</v>
      </c>
      <c r="K247">
        <f t="shared" si="3"/>
        <v>411.15830570903114</v>
      </c>
    </row>
    <row r="248" spans="1:11" x14ac:dyDescent="0.25">
      <c r="A248">
        <v>1223204</v>
      </c>
      <c r="B248">
        <v>0.67889999999999995</v>
      </c>
      <c r="C248">
        <v>1.6622999899999999</v>
      </c>
      <c r="D248">
        <v>1.33159995</v>
      </c>
      <c r="E248">
        <v>0.59579998000000001</v>
      </c>
      <c r="G248">
        <f>TREND(Calibration!$A$4:$A$6,Calibration!$B$4:$B$6,'CO2 Concentration Data'!D248)</f>
        <v>534.90757113975553</v>
      </c>
      <c r="H248">
        <f>TREND(Calibration!$A$4:$A$6,Calibration!$C$4:$C$6,'CO2 Concentration Data'!C248)</f>
        <v>665.79892676015982</v>
      </c>
      <c r="I248">
        <f>TREND(Calibration!$A$4:$A$6,Calibration!$D$4:$D$6,'CO2 Concentration Data'!B248)</f>
        <v>673.82808015061573</v>
      </c>
      <c r="J248">
        <f>TREND(Calibration!$A$4:$A$6,Calibration!$E$4:$E$6,'CO2 Concentration Data'!E248)</f>
        <v>411.03258598833554</v>
      </c>
      <c r="K248">
        <f t="shared" si="3"/>
        <v>411.23294432313571</v>
      </c>
    </row>
    <row r="249" spans="1:11" x14ac:dyDescent="0.25">
      <c r="A249">
        <v>1228088</v>
      </c>
      <c r="B249">
        <v>0.65319996999999996</v>
      </c>
      <c r="C249">
        <v>1.6552</v>
      </c>
      <c r="D249">
        <v>1.30970001</v>
      </c>
      <c r="E249">
        <v>0.59469998000000002</v>
      </c>
      <c r="G249">
        <f>TREND(Calibration!$A$4:$A$6,Calibration!$B$4:$B$6,'CO2 Concentration Data'!D249)</f>
        <v>526.19356700998128</v>
      </c>
      <c r="H249">
        <f>TREND(Calibration!$A$4:$A$6,Calibration!$C$4:$C$6,'CO2 Concentration Data'!C249)</f>
        <v>662.92748975228494</v>
      </c>
      <c r="I249">
        <f>TREND(Calibration!$A$4:$A$6,Calibration!$D$4:$D$6,'CO2 Concentration Data'!B249)</f>
        <v>648.01744596598189</v>
      </c>
      <c r="J249">
        <f>TREND(Calibration!$A$4:$A$6,Calibration!$E$4:$E$6,'CO2 Concentration Data'!E249)</f>
        <v>410.36279734764469</v>
      </c>
      <c r="K249">
        <f t="shared" si="3"/>
        <v>411.30758313365925</v>
      </c>
    </row>
    <row r="250" spans="1:11" x14ac:dyDescent="0.25">
      <c r="A250">
        <v>1233018</v>
      </c>
      <c r="B250">
        <v>0.66579997999999996</v>
      </c>
      <c r="C250">
        <v>1.6513999699999999</v>
      </c>
      <c r="D250">
        <v>1.29990005</v>
      </c>
      <c r="E250">
        <v>0.59089999999999998</v>
      </c>
      <c r="G250">
        <f>TREND(Calibration!$A$4:$A$6,Calibration!$B$4:$B$6,'CO2 Concentration Data'!D250)</f>
        <v>522.29415486950859</v>
      </c>
      <c r="H250">
        <f>TREND(Calibration!$A$4:$A$6,Calibration!$C$4:$C$6,'CO2 Concentration Data'!C250)</f>
        <v>661.39065001405504</v>
      </c>
      <c r="I250">
        <f>TREND(Calibration!$A$4:$A$6,Calibration!$D$4:$D$6,'CO2 Concentration Data'!B250)</f>
        <v>660.67168212184356</v>
      </c>
      <c r="J250">
        <f>TREND(Calibration!$A$4:$A$6,Calibration!$E$4:$E$6,'CO2 Concentration Data'!E250)</f>
        <v>408.04899422141517</v>
      </c>
      <c r="K250">
        <f t="shared" si="3"/>
        <v>411.19955231490349</v>
      </c>
    </row>
    <row r="251" spans="1:11" x14ac:dyDescent="0.25">
      <c r="A251">
        <v>1238026</v>
      </c>
      <c r="B251">
        <v>0.69639998999999997</v>
      </c>
      <c r="C251">
        <v>1.6415</v>
      </c>
      <c r="D251">
        <v>1.2992999599999999</v>
      </c>
      <c r="E251">
        <v>0.59640002000000003</v>
      </c>
      <c r="G251">
        <f>TREND(Calibration!$A$4:$A$6,Calibration!$B$4:$B$6,'CO2 Concentration Data'!D251)</f>
        <v>522.05537856517913</v>
      </c>
      <c r="H251">
        <f>TREND(Calibration!$A$4:$A$6,Calibration!$C$4:$C$6,'CO2 Concentration Data'!C251)</f>
        <v>657.38682180657145</v>
      </c>
      <c r="I251">
        <f>TREND(Calibration!$A$4:$A$6,Calibration!$D$4:$D$6,'CO2 Concentration Data'!B251)</f>
        <v>691.40338415316944</v>
      </c>
      <c r="J251">
        <f>TREND(Calibration!$A$4:$A$6,Calibration!$E$4:$E$6,'CO2 Concentration Data'!E251)</f>
        <v>411.39794960284479</v>
      </c>
      <c r="K251">
        <f t="shared" si="3"/>
        <v>411.07187979694521</v>
      </c>
    </row>
    <row r="252" spans="1:11" x14ac:dyDescent="0.25">
      <c r="A252">
        <v>1243019</v>
      </c>
      <c r="B252">
        <v>0.66250001999999997</v>
      </c>
      <c r="C252">
        <v>1.6415</v>
      </c>
      <c r="D252">
        <v>1.3004000200000001</v>
      </c>
      <c r="E252">
        <v>0.59469998000000002</v>
      </c>
      <c r="G252">
        <f>TREND(Calibration!$A$4:$A$6,Calibration!$B$4:$B$6,'CO2 Concentration Data'!D252)</f>
        <v>522.49309334353018</v>
      </c>
      <c r="H252">
        <f>TREND(Calibration!$A$4:$A$6,Calibration!$C$4:$C$6,'CO2 Concentration Data'!C252)</f>
        <v>657.38682180657145</v>
      </c>
      <c r="I252">
        <f>TREND(Calibration!$A$4:$A$6,Calibration!$D$4:$D$6,'CO2 Concentration Data'!B252)</f>
        <v>657.3575202168214</v>
      </c>
      <c r="J252">
        <f>TREND(Calibration!$A$4:$A$6,Calibration!$E$4:$E$6,'CO2 Concentration Data'!E252)</f>
        <v>410.36279734764469</v>
      </c>
      <c r="K252">
        <f t="shared" si="3"/>
        <v>411.08169995908008</v>
      </c>
    </row>
    <row r="253" spans="1:11" x14ac:dyDescent="0.25">
      <c r="A253">
        <v>1248067</v>
      </c>
      <c r="B253">
        <v>0.67949998</v>
      </c>
      <c r="C253">
        <v>1.6388000199999999</v>
      </c>
      <c r="D253">
        <v>1.2949999599999999</v>
      </c>
      <c r="E253">
        <v>0.59689999000000005</v>
      </c>
      <c r="G253">
        <f>TREND(Calibration!$A$4:$A$6,Calibration!$B$4:$B$6,'CO2 Concentration Data'!D253)</f>
        <v>520.34440503018186</v>
      </c>
      <c r="H253">
        <f>TREND(Calibration!$A$4:$A$6,Calibration!$C$4:$C$6,'CO2 Concentration Data'!C253)</f>
        <v>656.29487343868334</v>
      </c>
      <c r="I253">
        <f>TREND(Calibration!$A$4:$A$6,Calibration!$D$4:$D$6,'CO2 Concentration Data'!B253)</f>
        <v>674.43064226039132</v>
      </c>
      <c r="J253">
        <f>TREND(Calibration!$A$4:$A$6,Calibration!$E$4:$E$6,'CO2 Concentration Data'!E253)</f>
        <v>411.70238071801407</v>
      </c>
      <c r="K253">
        <f t="shared" si="3"/>
        <v>411.06009387389651</v>
      </c>
    </row>
    <row r="254" spans="1:11" x14ac:dyDescent="0.25">
      <c r="A254">
        <v>1253017</v>
      </c>
      <c r="B254">
        <v>0.69969999999999999</v>
      </c>
      <c r="C254">
        <v>1.64699996</v>
      </c>
      <c r="D254">
        <v>1.2862000499999999</v>
      </c>
      <c r="E254">
        <v>0.58440000000000003</v>
      </c>
      <c r="G254">
        <f>TREND(Calibration!$A$4:$A$6,Calibration!$B$4:$B$6,'CO2 Concentration Data'!D254)</f>
        <v>516.84291360684279</v>
      </c>
      <c r="H254">
        <f>TREND(Calibration!$A$4:$A$6,Calibration!$C$4:$C$6,'CO2 Concentration Data'!C254)</f>
        <v>659.61116137406827</v>
      </c>
      <c r="I254">
        <f>TREND(Calibration!$A$4:$A$6,Calibration!$D$4:$D$6,'CO2 Concentration Data'!B254)</f>
        <v>694.71759627337451</v>
      </c>
      <c r="J254">
        <f>TREND(Calibration!$A$4:$A$6,Calibration!$E$4:$E$6,'CO2 Concentration Data'!E254)</f>
        <v>404.09115225369646</v>
      </c>
      <c r="K254">
        <f t="shared" si="3"/>
        <v>410.82439073360143</v>
      </c>
    </row>
    <row r="255" spans="1:11" x14ac:dyDescent="0.25">
      <c r="A255">
        <v>1258019</v>
      </c>
      <c r="B255">
        <v>0.72649996999999999</v>
      </c>
      <c r="C255">
        <v>1.6464999899999999</v>
      </c>
      <c r="D255">
        <v>1.29170001</v>
      </c>
      <c r="E255">
        <v>0.57940000000000003</v>
      </c>
      <c r="G255">
        <f>TREND(Calibration!$A$4:$A$6,Calibration!$B$4:$B$6,'CO2 Concentration Data'!D255)</f>
        <v>519.0313522123181</v>
      </c>
      <c r="H255">
        <f>TREND(Calibration!$A$4:$A$6,Calibration!$C$4:$C$6,'CO2 Concentration Data'!C255)</f>
        <v>659.40895934831508</v>
      </c>
      <c r="I255">
        <f>TREND(Calibration!$A$4:$A$6,Calibration!$D$4:$D$6,'CO2 Concentration Data'!B255)</f>
        <v>721.63290422551154</v>
      </c>
      <c r="J255">
        <f>TREND(Calibration!$A$4:$A$6,Calibration!$E$4:$E$6,'CO2 Concentration Data'!E255)</f>
        <v>401.04665843237439</v>
      </c>
      <c r="K255">
        <f t="shared" si="3"/>
        <v>410.40405456014065</v>
      </c>
    </row>
    <row r="256" spans="1:11" x14ac:dyDescent="0.25">
      <c r="A256">
        <v>1263020</v>
      </c>
      <c r="B256">
        <v>0.70730000999999998</v>
      </c>
      <c r="C256">
        <v>1.6398999700000001</v>
      </c>
      <c r="D256">
        <v>1.2933000299999999</v>
      </c>
      <c r="E256">
        <v>0.58050000999999996</v>
      </c>
      <c r="G256">
        <f>TREND(Calibration!$A$4:$A$6,Calibration!$B$4:$B$6,'CO2 Concentration Data'!D256)</f>
        <v>519.66800148568234</v>
      </c>
      <c r="H256">
        <f>TREND(Calibration!$A$4:$A$6,Calibration!$C$4:$C$6,'CO2 Concentration Data'!C256)</f>
        <v>656.7397243661934</v>
      </c>
      <c r="I256">
        <f>TREND(Calibration!$A$4:$A$6,Calibration!$D$4:$D$6,'CO2 Concentration Data'!B256)</f>
        <v>702.35031413049603</v>
      </c>
      <c r="J256">
        <f>TREND(Calibration!$A$4:$A$6,Calibration!$E$4:$E$6,'CO2 Concentration Data'!E256)</f>
        <v>401.71645316205286</v>
      </c>
      <c r="K256">
        <f t="shared" si="3"/>
        <v>409.96407570538258</v>
      </c>
    </row>
    <row r="257" spans="1:11" x14ac:dyDescent="0.25">
      <c r="A257">
        <v>1268169</v>
      </c>
      <c r="B257">
        <v>0.69910002000000004</v>
      </c>
      <c r="C257">
        <v>1.63829994</v>
      </c>
      <c r="D257">
        <v>1.2846000200000001</v>
      </c>
      <c r="E257">
        <v>0.59259998999999997</v>
      </c>
      <c r="G257">
        <f>TREND(Calibration!$A$4:$A$6,Calibration!$B$4:$B$6,'CO2 Concentration Data'!D257)</f>
        <v>516.20626035447026</v>
      </c>
      <c r="H257">
        <f>TREND(Calibration!$A$4:$A$6,Calibration!$C$4:$C$6,'CO2 Concentration Data'!C257)</f>
        <v>656.09262692581524</v>
      </c>
      <c r="I257">
        <f>TREND(Calibration!$A$4:$A$6,Calibration!$D$4:$D$6,'CO2 Concentration Data'!B257)</f>
        <v>694.11503416359892</v>
      </c>
      <c r="J257">
        <f>TREND(Calibration!$A$4:$A$6,Calibration!$E$4:$E$6,'CO2 Concentration Data'!E257)</f>
        <v>409.08411603167701</v>
      </c>
      <c r="K257">
        <f t="shared" si="3"/>
        <v>409.99746673152009</v>
      </c>
    </row>
    <row r="258" spans="1:11" x14ac:dyDescent="0.25">
      <c r="A258">
        <v>1273020</v>
      </c>
      <c r="B258">
        <v>0.69969999999999999</v>
      </c>
      <c r="C258">
        <v>1.62950003</v>
      </c>
      <c r="D258">
        <v>1.29390001</v>
      </c>
      <c r="E258">
        <v>0.58979999999999999</v>
      </c>
      <c r="G258">
        <f>TREND(Calibration!$A$4:$A$6,Calibration!$B$4:$B$6,'CO2 Concentration Data'!D258)</f>
        <v>519.90673402092136</v>
      </c>
      <c r="H258">
        <f>TREND(Calibration!$A$4:$A$6,Calibration!$C$4:$C$6,'CO2 Concentration Data'!C258)</f>
        <v>652.53369413295661</v>
      </c>
      <c r="I258">
        <f>TREND(Calibration!$A$4:$A$6,Calibration!$D$4:$D$6,'CO2 Concentration Data'!B258)</f>
        <v>694.71759627337451</v>
      </c>
      <c r="J258">
        <f>TREND(Calibration!$A$4:$A$6,Calibration!$E$4:$E$6,'CO2 Concentration Data'!E258)</f>
        <v>407.37920558072432</v>
      </c>
      <c r="K258">
        <f t="shared" si="3"/>
        <v>409.94246962019912</v>
      </c>
    </row>
    <row r="259" spans="1:11" x14ac:dyDescent="0.25">
      <c r="A259">
        <v>1278018</v>
      </c>
      <c r="B259">
        <v>0.67559999000000004</v>
      </c>
      <c r="C259">
        <v>1.63440001</v>
      </c>
      <c r="D259">
        <v>1.31079996</v>
      </c>
      <c r="E259">
        <v>0.59039998000000005</v>
      </c>
      <c r="G259">
        <f>TREND(Calibration!$A$4:$A$6,Calibration!$B$4:$B$6,'CO2 Concentration Data'!D259)</f>
        <v>526.63123801924178</v>
      </c>
      <c r="H259">
        <f>TREND(Calibration!$A$4:$A$6,Calibration!$C$4:$C$6,'CO2 Concentration Data'!C259)</f>
        <v>654.51538479869657</v>
      </c>
      <c r="I259">
        <f>TREND(Calibration!$A$4:$A$6,Calibration!$D$4:$D$6,'CO2 Concentration Data'!B259)</f>
        <v>670.51386803041078</v>
      </c>
      <c r="J259">
        <f>TREND(Calibration!$A$4:$A$6,Calibration!$E$4:$E$6,'CO2 Concentration Data'!E259)</f>
        <v>407.74453266130769</v>
      </c>
      <c r="K259">
        <f t="shared" si="3"/>
        <v>409.99746673152015</v>
      </c>
    </row>
    <row r="260" spans="1:11" x14ac:dyDescent="0.25">
      <c r="A260">
        <v>1283020</v>
      </c>
      <c r="B260">
        <v>0.69199997000000002</v>
      </c>
      <c r="C260">
        <v>1.62839997</v>
      </c>
      <c r="D260">
        <v>1.3092000500000001</v>
      </c>
      <c r="E260">
        <v>0.59530002000000004</v>
      </c>
      <c r="G260">
        <f>TREND(Calibration!$A$4:$A$6,Calibration!$B$4:$B$6,'CO2 Concentration Data'!D260)</f>
        <v>525.99463251496798</v>
      </c>
      <c r="H260">
        <f>TREND(Calibration!$A$4:$A$6,Calibration!$C$4:$C$6,'CO2 Concentration Data'!C260)</f>
        <v>652.08879871833176</v>
      </c>
      <c r="I260">
        <f>TREND(Calibration!$A$4:$A$6,Calibration!$D$4:$D$6,'CO2 Concentration Data'!B260)</f>
        <v>686.984427964205</v>
      </c>
      <c r="J260">
        <f>TREND(Calibration!$A$4:$A$6,Calibration!$E$4:$E$6,'CO2 Concentration Data'!E260)</f>
        <v>410.72816096215394</v>
      </c>
      <c r="K260">
        <f t="shared" si="3"/>
        <v>410.20174244598297</v>
      </c>
    </row>
    <row r="261" spans="1:11" x14ac:dyDescent="0.25">
      <c r="A261">
        <v>1288019</v>
      </c>
      <c r="B261">
        <v>0.68000000999999999</v>
      </c>
      <c r="C261">
        <v>1.6278999999999999</v>
      </c>
      <c r="D261">
        <v>1.29770005</v>
      </c>
      <c r="E261">
        <v>0.59969996999999997</v>
      </c>
      <c r="G261">
        <f>TREND(Calibration!$A$4:$A$6,Calibration!$B$4:$B$6,'CO2 Concentration Data'!D261)</f>
        <v>521.41877306090532</v>
      </c>
      <c r="H261">
        <f>TREND(Calibration!$A$4:$A$6,Calibration!$C$4:$C$6,'CO2 Concentration Data'!C261)</f>
        <v>651.88659669257856</v>
      </c>
      <c r="I261">
        <f>TREND(Calibration!$A$4:$A$6,Calibration!$D$4:$D$6,'CO2 Concentration Data'!B261)</f>
        <v>674.93282421937511</v>
      </c>
      <c r="J261">
        <f>TREND(Calibration!$A$4:$A$6,Calibration!$E$4:$E$6,'CO2 Concentration Data'!E261)</f>
        <v>413.40728507997909</v>
      </c>
      <c r="K261">
        <f t="shared" si="3"/>
        <v>410.46101507534803</v>
      </c>
    </row>
    <row r="262" spans="1:11" x14ac:dyDescent="0.25">
      <c r="A262">
        <v>1293020</v>
      </c>
      <c r="B262">
        <v>0.68879997999999998</v>
      </c>
      <c r="C262">
        <v>1.6683000299999999</v>
      </c>
      <c r="D262">
        <v>1.30480003</v>
      </c>
      <c r="E262">
        <v>0.59469998000000002</v>
      </c>
      <c r="G262">
        <f>TREND(Calibration!$A$4:$A$6,Calibration!$B$4:$B$6,'CO2 Concentration Data'!D262)</f>
        <v>524.24386093974499</v>
      </c>
      <c r="H262">
        <f>TREND(Calibration!$A$4:$A$6,Calibration!$C$4:$C$6,'CO2 Concentration Data'!C262)</f>
        <v>668.22551284052463</v>
      </c>
      <c r="I262">
        <f>TREND(Calibration!$A$4:$A$6,Calibration!$D$4:$D$6,'CO2 Concentration Data'!B262)</f>
        <v>683.77066629604792</v>
      </c>
      <c r="J262">
        <f>TREND(Calibration!$A$4:$A$6,Calibration!$E$4:$E$6,'CO2 Concentration Data'!E262)</f>
        <v>410.36279734764469</v>
      </c>
      <c r="K262">
        <f t="shared" si="3"/>
        <v>410.54547522652013</v>
      </c>
    </row>
    <row r="263" spans="1:11" x14ac:dyDescent="0.25">
      <c r="A263">
        <v>1298021</v>
      </c>
      <c r="B263">
        <v>0.68709998999999999</v>
      </c>
      <c r="C263">
        <v>1.63440001</v>
      </c>
      <c r="D263">
        <v>1.33050001</v>
      </c>
      <c r="E263">
        <v>0.59259998999999997</v>
      </c>
      <c r="G263">
        <f>TREND(Calibration!$A$4:$A$6,Calibration!$B$4:$B$6,'CO2 Concentration Data'!D263)</f>
        <v>534.4699041095032</v>
      </c>
      <c r="H263">
        <f>TREND(Calibration!$A$4:$A$6,Calibration!$C$4:$C$6,'CO2 Concentration Data'!C263)</f>
        <v>654.51538479869657</v>
      </c>
      <c r="I263">
        <f>TREND(Calibration!$A$4:$A$6,Calibration!$D$4:$D$6,'CO2 Concentration Data'!B263)</f>
        <v>682.06336011751284</v>
      </c>
      <c r="J263">
        <f>TREND(Calibration!$A$4:$A$6,Calibration!$E$4:$E$6,'CO2 Concentration Data'!E263)</f>
        <v>409.08411603167701</v>
      </c>
      <c r="K263">
        <f t="shared" si="3"/>
        <v>410.29995172767121</v>
      </c>
    </row>
    <row r="264" spans="1:11" x14ac:dyDescent="0.25">
      <c r="A264">
        <v>1303017</v>
      </c>
      <c r="B264">
        <v>0.66739999999999999</v>
      </c>
      <c r="C264">
        <v>1.6398999700000001</v>
      </c>
      <c r="D264">
        <v>1.3256000299999999</v>
      </c>
      <c r="E264">
        <v>0.5887</v>
      </c>
      <c r="G264">
        <f>TREND(Calibration!$A$4:$A$6,Calibration!$B$4:$B$6,'CO2 Concentration Data'!D264)</f>
        <v>532.5201980392668</v>
      </c>
      <c r="H264">
        <f>TREND(Calibration!$A$4:$A$6,Calibration!$C$4:$C$6,'CO2 Concentration Data'!C264)</f>
        <v>656.7397243661934</v>
      </c>
      <c r="I264">
        <f>TREND(Calibration!$A$4:$A$6,Calibration!$D$4:$D$6,'CO2 Concentration Data'!B264)</f>
        <v>662.27858806351355</v>
      </c>
      <c r="J264">
        <f>TREND(Calibration!$A$4:$A$6,Calibration!$E$4:$E$6,'CO2 Concentration Data'!E264)</f>
        <v>406.70941694003346</v>
      </c>
      <c r="K264">
        <f t="shared" si="3"/>
        <v>409.76176359122508</v>
      </c>
    </row>
    <row r="265" spans="1:11" x14ac:dyDescent="0.25">
      <c r="A265">
        <v>1308068</v>
      </c>
      <c r="B265">
        <v>0.69639998999999997</v>
      </c>
      <c r="C265">
        <v>1.6398999700000001</v>
      </c>
      <c r="D265">
        <v>1.3217999899999999</v>
      </c>
      <c r="E265">
        <v>0.59039998000000005</v>
      </c>
      <c r="G265">
        <f>TREND(Calibration!$A$4:$A$6,Calibration!$B$4:$B$6,'CO2 Concentration Data'!D265)</f>
        <v>531.00815899928284</v>
      </c>
      <c r="H265">
        <f>TREND(Calibration!$A$4:$A$6,Calibration!$C$4:$C$6,'CO2 Concentration Data'!C265)</f>
        <v>656.7397243661934</v>
      </c>
      <c r="I265">
        <f>TREND(Calibration!$A$4:$A$6,Calibration!$D$4:$D$6,'CO2 Concentration Data'!B265)</f>
        <v>691.40338415316944</v>
      </c>
      <c r="J265">
        <f>TREND(Calibration!$A$4:$A$6,Calibration!$E$4:$E$6,'CO2 Concentration Data'!E265)</f>
        <v>407.74453266130769</v>
      </c>
      <c r="K265">
        <f t="shared" si="3"/>
        <v>409.37678184778804</v>
      </c>
    </row>
    <row r="266" spans="1:11" x14ac:dyDescent="0.25">
      <c r="A266">
        <v>1313025</v>
      </c>
      <c r="B266">
        <v>0.68220000999999997</v>
      </c>
      <c r="C266">
        <v>1.6394000099999999</v>
      </c>
      <c r="D266">
        <v>1.3293999400000001</v>
      </c>
      <c r="E266">
        <v>0.59469998000000002</v>
      </c>
      <c r="G266">
        <f>TREND(Calibration!$A$4:$A$6,Calibration!$B$4:$B$6,'CO2 Concentration Data'!D266)</f>
        <v>534.0321853521441</v>
      </c>
      <c r="H266">
        <f>TREND(Calibration!$A$4:$A$6,Calibration!$C$4:$C$6,'CO2 Concentration Data'!C266)</f>
        <v>656.53752638472338</v>
      </c>
      <c r="I266">
        <f>TREND(Calibration!$A$4:$A$6,Calibration!$D$4:$D$6,'CO2 Concentration Data'!B266)</f>
        <v>677.1422922708208</v>
      </c>
      <c r="J266">
        <f>TREND(Calibration!$A$4:$A$6,Calibration!$E$4:$E$6,'CO2 Concentration Data'!E266)</f>
        <v>410.36279734764469</v>
      </c>
      <c r="K266">
        <f t="shared" si="3"/>
        <v>409.17250613332516</v>
      </c>
    </row>
    <row r="267" spans="1:11" x14ac:dyDescent="0.25">
      <c r="A267">
        <v>1318018</v>
      </c>
      <c r="B267">
        <v>0.69529998000000004</v>
      </c>
      <c r="C267">
        <v>1.64699996</v>
      </c>
      <c r="D267">
        <v>1.3207000499999999</v>
      </c>
      <c r="E267">
        <v>0.59420002000000005</v>
      </c>
      <c r="G267">
        <f>TREND(Calibration!$A$4:$A$6,Calibration!$B$4:$B$6,'CO2 Concentration Data'!D267)</f>
        <v>530.57049196903051</v>
      </c>
      <c r="H267">
        <f>TREND(Calibration!$A$4:$A$6,Calibration!$C$4:$C$6,'CO2 Concentration Data'!C267)</f>
        <v>659.61116137406827</v>
      </c>
      <c r="I267">
        <f>TREND(Calibration!$A$4:$A$6,Calibration!$D$4:$D$6,'CO2 Concentration Data'!B267)</f>
        <v>690.29864008441007</v>
      </c>
      <c r="J267">
        <f>TREND(Calibration!$A$4:$A$6,Calibration!$E$4:$E$6,'CO2 Concentration Data'!E267)</f>
        <v>410.05837232146308</v>
      </c>
      <c r="K267">
        <f t="shared" si="3"/>
        <v>408.94662433367864</v>
      </c>
    </row>
    <row r="268" spans="1:11" x14ac:dyDescent="0.25">
      <c r="A268">
        <v>1323019</v>
      </c>
      <c r="B268">
        <v>0.70569998</v>
      </c>
      <c r="C268">
        <v>1.6349999900000001</v>
      </c>
      <c r="D268">
        <v>1.3300000400000001</v>
      </c>
      <c r="E268">
        <v>0.58979999999999999</v>
      </c>
      <c r="G268">
        <f>TREND(Calibration!$A$4:$A$6,Calibration!$B$4:$B$6,'CO2 Concentration Data'!D268)</f>
        <v>534.27096563548173</v>
      </c>
      <c r="H268">
        <f>TREND(Calibration!$A$4:$A$6,Calibration!$C$4:$C$6,'CO2 Concentration Data'!C268)</f>
        <v>654.75803370045344</v>
      </c>
      <c r="I268">
        <f>TREND(Calibration!$A$4:$A$6,Calibration!$D$4:$D$6,'CO2 Concentration Data'!B268)</f>
        <v>700.74339814578934</v>
      </c>
      <c r="J268">
        <f>TREND(Calibration!$A$4:$A$6,Calibration!$E$4:$E$6,'CO2 Concentration Data'!E268)</f>
        <v>407.37920558072432</v>
      </c>
      <c r="K268">
        <f t="shared" si="3"/>
        <v>408.69913644884861</v>
      </c>
    </row>
    <row r="269" spans="1:11" x14ac:dyDescent="0.25">
      <c r="A269">
        <v>1328019</v>
      </c>
      <c r="B269">
        <v>0.68989997999999997</v>
      </c>
      <c r="C269">
        <v>1.6557999800000001</v>
      </c>
      <c r="D269">
        <v>1.31739998</v>
      </c>
      <c r="E269">
        <v>0.59530002000000004</v>
      </c>
      <c r="G269">
        <f>TREND(Calibration!$A$4:$A$6,Calibration!$B$4:$B$6,'CO2 Concentration Data'!D269)</f>
        <v>529.25739140306814</v>
      </c>
      <c r="H269">
        <f>TREND(Calibration!$A$4:$A$6,Calibration!$C$4:$C$6,'CO2 Concentration Data'!C269)</f>
        <v>663.17013865404181</v>
      </c>
      <c r="I269">
        <f>TREND(Calibration!$A$4:$A$6,Calibration!$D$4:$D$6,'CO2 Concentration Data'!B269)</f>
        <v>684.87540032177071</v>
      </c>
      <c r="J269">
        <f>TREND(Calibration!$A$4:$A$6,Calibration!$E$4:$E$6,'CO2 Concentration Data'!E269)</f>
        <v>410.72816096215394</v>
      </c>
      <c r="K269">
        <f t="shared" si="3"/>
        <v>408.52825293903686</v>
      </c>
    </row>
    <row r="270" spans="1:11" x14ac:dyDescent="0.25">
      <c r="A270">
        <v>1333018</v>
      </c>
      <c r="B270">
        <v>0.68550003000000004</v>
      </c>
      <c r="C270">
        <v>1.6410000300000001</v>
      </c>
      <c r="D270">
        <v>1.3288999800000001</v>
      </c>
      <c r="E270">
        <v>0.59420002000000005</v>
      </c>
      <c r="G270">
        <f>TREND(Calibration!$A$4:$A$6,Calibration!$B$4:$B$6,'CO2 Concentration Data'!D270)</f>
        <v>533.83325085713079</v>
      </c>
      <c r="H270">
        <f>TREND(Calibration!$A$4:$A$6,Calibration!$C$4:$C$6,'CO2 Concentration Data'!C270)</f>
        <v>657.18461978081837</v>
      </c>
      <c r="I270">
        <f>TREND(Calibration!$A$4:$A$6,Calibration!$D$4:$D$6,'CO2 Concentration Data'!B270)</f>
        <v>680.45651443406246</v>
      </c>
      <c r="J270">
        <f>TREND(Calibration!$A$4:$A$6,Calibration!$E$4:$E$6,'CO2 Concentration Data'!E270)</f>
        <v>410.05837232146308</v>
      </c>
      <c r="K270">
        <f t="shared" si="3"/>
        <v>408.33576334404154</v>
      </c>
    </row>
    <row r="271" spans="1:11" x14ac:dyDescent="0.25">
      <c r="A271">
        <v>1338018</v>
      </c>
      <c r="B271">
        <v>0.68220000999999997</v>
      </c>
      <c r="C271">
        <v>1.6683000299999999</v>
      </c>
      <c r="D271">
        <v>1.3300000400000001</v>
      </c>
      <c r="E271">
        <v>0.59259998999999997</v>
      </c>
      <c r="G271">
        <f>TREND(Calibration!$A$4:$A$6,Calibration!$B$4:$B$6,'CO2 Concentration Data'!D271)</f>
        <v>534.27096563548173</v>
      </c>
      <c r="H271">
        <f>TREND(Calibration!$A$4:$A$6,Calibration!$C$4:$C$6,'CO2 Concentration Data'!C271)</f>
        <v>668.22551284052463</v>
      </c>
      <c r="I271">
        <f>TREND(Calibration!$A$4:$A$6,Calibration!$D$4:$D$6,'CO2 Concentration Data'!B271)</f>
        <v>677.1422922708208</v>
      </c>
      <c r="J271">
        <f>TREND(Calibration!$A$4:$A$6,Calibration!$E$4:$E$6,'CO2 Concentration Data'!E271)</f>
        <v>409.08411603167701</v>
      </c>
      <c r="K271">
        <f t="shared" si="3"/>
        <v>408.32594200339304</v>
      </c>
    </row>
    <row r="272" spans="1:11" x14ac:dyDescent="0.25">
      <c r="A272">
        <v>1343019</v>
      </c>
      <c r="B272">
        <v>0.65759999000000002</v>
      </c>
      <c r="C272">
        <v>1.6507999900000001</v>
      </c>
      <c r="D272">
        <v>1.32449996</v>
      </c>
      <c r="E272">
        <v>0.59469998000000002</v>
      </c>
      <c r="G272">
        <f>TREND(Calibration!$A$4:$A$6,Calibration!$B$4:$B$6,'CO2 Concentration Data'!D272)</f>
        <v>532.08247928190769</v>
      </c>
      <c r="H272">
        <f>TREND(Calibration!$A$4:$A$6,Calibration!$C$4:$C$6,'CO2 Concentration Data'!C272)</f>
        <v>661.14800111229818</v>
      </c>
      <c r="I272">
        <f>TREND(Calibration!$A$4:$A$6,Calibration!$D$4:$D$6,'CO2 Concentration Data'!B272)</f>
        <v>652.43640215494645</v>
      </c>
      <c r="J272">
        <f>TREND(Calibration!$A$4:$A$6,Calibration!$E$4:$E$6,'CO2 Concentration Data'!E272)</f>
        <v>410.36279734764469</v>
      </c>
      <c r="K272">
        <f t="shared" si="3"/>
        <v>408.3043359182094</v>
      </c>
    </row>
    <row r="273" spans="1:11" x14ac:dyDescent="0.25">
      <c r="A273">
        <v>1348155</v>
      </c>
      <c r="B273">
        <v>0.67949998</v>
      </c>
      <c r="C273">
        <v>1.6251000200000001</v>
      </c>
      <c r="D273">
        <v>1.31789994</v>
      </c>
      <c r="E273">
        <v>0.59200001000000002</v>
      </c>
      <c r="G273">
        <f>TREND(Calibration!$A$4:$A$6,Calibration!$B$4:$B$6,'CO2 Concentration Data'!D273)</f>
        <v>529.45632589808145</v>
      </c>
      <c r="H273">
        <f>TREND(Calibration!$A$4:$A$6,Calibration!$C$4:$C$6,'CO2 Concentration Data'!C273)</f>
        <v>650.75420549296996</v>
      </c>
      <c r="I273">
        <f>TREND(Calibration!$A$4:$A$6,Calibration!$D$4:$D$6,'CO2 Concentration Data'!B273)</f>
        <v>674.43064226039132</v>
      </c>
      <c r="J273">
        <f>TREND(Calibration!$A$4:$A$6,Calibration!$E$4:$E$6,'CO2 Concentration Data'!E273)</f>
        <v>408.7187889510937</v>
      </c>
      <c r="K273">
        <f t="shared" si="3"/>
        <v>408.32594219981195</v>
      </c>
    </row>
    <row r="274" spans="1:11" x14ac:dyDescent="0.25">
      <c r="A274">
        <v>1353018</v>
      </c>
      <c r="B274">
        <v>0.63630003000000002</v>
      </c>
      <c r="C274">
        <v>1.6261999600000001</v>
      </c>
      <c r="D274">
        <v>1.30369997</v>
      </c>
      <c r="E274">
        <v>0.59469998000000002</v>
      </c>
      <c r="G274">
        <f>TREND(Calibration!$A$4:$A$6,Calibration!$B$4:$B$6,'CO2 Concentration Data'!D274)</f>
        <v>523.80614616139394</v>
      </c>
      <c r="H274">
        <f>TREND(Calibration!$A$4:$A$6,Calibration!$C$4:$C$6,'CO2 Concentration Data'!C274)</f>
        <v>651.19905237619685</v>
      </c>
      <c r="I274">
        <f>TREND(Calibration!$A$4:$A$6,Calibration!$D$4:$D$6,'CO2 Concentration Data'!B274)</f>
        <v>631.04477437446008</v>
      </c>
      <c r="J274">
        <f>TREND(Calibration!$A$4:$A$6,Calibration!$E$4:$E$6,'CO2 Concentration Data'!E274)</f>
        <v>410.36279734764469</v>
      </c>
      <c r="K274">
        <f t="shared" si="3"/>
        <v>408.45361471777022</v>
      </c>
    </row>
    <row r="275" spans="1:11" x14ac:dyDescent="0.25">
      <c r="A275">
        <v>1358017</v>
      </c>
      <c r="B275">
        <v>0.66469997000000003</v>
      </c>
      <c r="C275">
        <v>1.64040005</v>
      </c>
      <c r="D275">
        <v>1.30589998</v>
      </c>
      <c r="E275">
        <v>0.60079998000000001</v>
      </c>
      <c r="G275">
        <f>TREND(Calibration!$A$4:$A$6,Calibration!$B$4:$B$6,'CO2 Concentration Data'!D275)</f>
        <v>524.68153194900549</v>
      </c>
      <c r="H275">
        <f>TREND(Calibration!$A$4:$A$6,Calibration!$C$4:$C$6,'CO2 Concentration Data'!C275)</f>
        <v>656.94197087906139</v>
      </c>
      <c r="I275">
        <f>TREND(Calibration!$A$4:$A$6,Calibration!$D$4:$D$6,'CO2 Concentration Data'!B275)</f>
        <v>659.56693805308419</v>
      </c>
      <c r="J275">
        <f>TREND(Calibration!$A$4:$A$6,Calibration!$E$4:$E$6,'CO2 Concentration Data'!E275)</f>
        <v>414.07707980965762</v>
      </c>
      <c r="K275">
        <f t="shared" si="3"/>
        <v>408.71288754355419</v>
      </c>
    </row>
    <row r="276" spans="1:11" x14ac:dyDescent="0.25">
      <c r="A276">
        <v>1363018</v>
      </c>
      <c r="B276">
        <v>0.67070001000000001</v>
      </c>
      <c r="C276">
        <v>1.6464999899999999</v>
      </c>
      <c r="D276">
        <v>1.3032000100000001</v>
      </c>
      <c r="E276">
        <v>0.59640002000000003</v>
      </c>
      <c r="G276">
        <f>TREND(Calibration!$A$4:$A$6,Calibration!$B$4:$B$6,'CO2 Concentration Data'!D276)</f>
        <v>523.60721166638075</v>
      </c>
      <c r="H276">
        <f>TREND(Calibration!$A$4:$A$6,Calibration!$C$4:$C$6,'CO2 Concentration Data'!C276)</f>
        <v>659.40895934831508</v>
      </c>
      <c r="I276">
        <f>TREND(Calibration!$A$4:$A$6,Calibration!$D$4:$D$6,'CO2 Concentration Data'!B276)</f>
        <v>665.59280018371862</v>
      </c>
      <c r="J276">
        <f>TREND(Calibration!$A$4:$A$6,Calibration!$E$4:$E$6,'CO2 Concentration Data'!E276)</f>
        <v>411.39794960284479</v>
      </c>
      <c r="K276">
        <f t="shared" si="3"/>
        <v>408.94859068384932</v>
      </c>
    </row>
    <row r="277" spans="1:11" x14ac:dyDescent="0.25">
      <c r="A277">
        <v>1368017</v>
      </c>
      <c r="B277">
        <v>0.71009999999999995</v>
      </c>
      <c r="C277">
        <v>1.6410000300000001</v>
      </c>
      <c r="D277">
        <v>1.29390001</v>
      </c>
      <c r="E277">
        <v>0.59200001000000002</v>
      </c>
      <c r="G277">
        <f>TREND(Calibration!$A$4:$A$6,Calibration!$B$4:$B$6,'CO2 Concentration Data'!D277)</f>
        <v>519.90673402092136</v>
      </c>
      <c r="H277">
        <f>TREND(Calibration!$A$4:$A$6,Calibration!$C$4:$C$6,'CO2 Concentration Data'!C277)</f>
        <v>657.18461978081837</v>
      </c>
      <c r="I277">
        <f>TREND(Calibration!$A$4:$A$6,Calibration!$D$4:$D$6,'CO2 Concentration Data'!B277)</f>
        <v>705.16235433475379</v>
      </c>
      <c r="J277">
        <f>TREND(Calibration!$A$4:$A$6,Calibration!$E$4:$E$6,'CO2 Concentration Data'!E277)</f>
        <v>408.7187889510937</v>
      </c>
      <c r="K277">
        <f t="shared" si="3"/>
        <v>409.00162439128405</v>
      </c>
    </row>
    <row r="278" spans="1:11" x14ac:dyDescent="0.25">
      <c r="A278">
        <v>1373020</v>
      </c>
      <c r="B278">
        <v>0.70020002000000003</v>
      </c>
      <c r="C278">
        <v>1.6436999999999999</v>
      </c>
      <c r="D278">
        <v>1.2955000400000001</v>
      </c>
      <c r="E278">
        <v>0.59089999999999998</v>
      </c>
      <c r="G278">
        <f>TREND(Calibration!$A$4:$A$6,Calibration!$B$4:$B$6,'CO2 Concentration Data'!D278)</f>
        <v>520.54338727329389</v>
      </c>
      <c r="H278">
        <f>TREND(Calibration!$A$4:$A$6,Calibration!$C$4:$C$6,'CO2 Concentration Data'!C278)</f>
        <v>658.27656410442319</v>
      </c>
      <c r="I278">
        <f>TREND(Calibration!$A$4:$A$6,Calibration!$D$4:$D$6,'CO2 Concentration Data'!B278)</f>
        <v>695.21976818932171</v>
      </c>
      <c r="J278">
        <f>TREND(Calibration!$A$4:$A$6,Calibration!$E$4:$E$6,'CO2 Concentration Data'!E278)</f>
        <v>408.04899422141517</v>
      </c>
      <c r="K278">
        <f t="shared" si="3"/>
        <v>409.07626300538868</v>
      </c>
    </row>
    <row r="279" spans="1:11" x14ac:dyDescent="0.25">
      <c r="A279">
        <v>1378018</v>
      </c>
      <c r="B279">
        <v>0.69910002000000004</v>
      </c>
      <c r="C279">
        <v>1.6261999600000001</v>
      </c>
      <c r="D279">
        <v>1.28400004</v>
      </c>
      <c r="E279">
        <v>0.58440000000000003</v>
      </c>
      <c r="G279">
        <f>TREND(Calibration!$A$4:$A$6,Calibration!$B$4:$B$6,'CO2 Concentration Data'!D279)</f>
        <v>515.96752781923124</v>
      </c>
      <c r="H279">
        <f>TREND(Calibration!$A$4:$A$6,Calibration!$C$4:$C$6,'CO2 Concentration Data'!C279)</f>
        <v>651.19905237619685</v>
      </c>
      <c r="I279">
        <f>TREND(Calibration!$A$4:$A$6,Calibration!$D$4:$D$6,'CO2 Concentration Data'!B279)</f>
        <v>694.11503416359892</v>
      </c>
      <c r="J279">
        <f>TREND(Calibration!$A$4:$A$6,Calibration!$E$4:$E$6,'CO2 Concentration Data'!E279)</f>
        <v>404.09115225369646</v>
      </c>
      <c r="K279">
        <f t="shared" si="3"/>
        <v>408.85234578814226</v>
      </c>
    </row>
    <row r="280" spans="1:11" x14ac:dyDescent="0.25">
      <c r="A280">
        <v>1383017</v>
      </c>
      <c r="B280">
        <v>0.71280003000000003</v>
      </c>
      <c r="C280">
        <v>1.61749995</v>
      </c>
      <c r="D280">
        <v>1.28400004</v>
      </c>
      <c r="E280">
        <v>0.58490001999999996</v>
      </c>
      <c r="G280">
        <f>TREND(Calibration!$A$4:$A$6,Calibration!$B$4:$B$6,'CO2 Concentration Data'!D280)</f>
        <v>515.96752781923124</v>
      </c>
      <c r="H280">
        <f>TREND(Calibration!$A$4:$A$6,Calibration!$C$4:$C$6,'CO2 Concentration Data'!C280)</f>
        <v>647.68052197222698</v>
      </c>
      <c r="I280">
        <f>TREND(Calibration!$A$4:$A$6,Calibration!$D$4:$D$6,'CO2 Concentration Data'!B280)</f>
        <v>707.87400434518327</v>
      </c>
      <c r="J280">
        <f>TREND(Calibration!$A$4:$A$6,Calibration!$E$4:$E$6,'CO2 Concentration Data'!E280)</f>
        <v>404.39561381380395</v>
      </c>
      <c r="K280">
        <f t="shared" si="3"/>
        <v>408.65985599672808</v>
      </c>
    </row>
    <row r="281" spans="1:11" x14ac:dyDescent="0.25">
      <c r="A281">
        <v>1388092</v>
      </c>
      <c r="B281">
        <v>0.67129998999999996</v>
      </c>
      <c r="C281">
        <v>1.6447999499999999</v>
      </c>
      <c r="D281">
        <v>1.2834999600000001</v>
      </c>
      <c r="E281">
        <v>0.58440000000000003</v>
      </c>
      <c r="G281">
        <f>TREND(Calibration!$A$4:$A$6,Calibration!$B$4:$B$6,'CO2 Concentration Data'!D281)</f>
        <v>515.76854557611932</v>
      </c>
      <c r="H281">
        <f>TREND(Calibration!$A$4:$A$6,Calibration!$C$4:$C$6,'CO2 Concentration Data'!C281)</f>
        <v>658.72141503193325</v>
      </c>
      <c r="I281">
        <f>TREND(Calibration!$A$4:$A$6,Calibration!$D$4:$D$6,'CO2 Concentration Data'!B281)</f>
        <v>666.19536229349421</v>
      </c>
      <c r="J281">
        <f>TREND(Calibration!$A$4:$A$6,Calibration!$E$4:$E$6,'CO2 Concentration Data'!E281)</f>
        <v>404.09115225369646</v>
      </c>
      <c r="K281">
        <f t="shared" si="3"/>
        <v>408.53218367518878</v>
      </c>
    </row>
    <row r="282" spans="1:11" x14ac:dyDescent="0.25">
      <c r="A282">
        <v>1393017</v>
      </c>
      <c r="B282">
        <v>0.67290002000000004</v>
      </c>
      <c r="C282">
        <v>1.61860001</v>
      </c>
      <c r="D282">
        <v>1.28400004</v>
      </c>
      <c r="E282">
        <v>0.58649998999999997</v>
      </c>
      <c r="G282">
        <f>TREND(Calibration!$A$4:$A$6,Calibration!$B$4:$B$6,'CO2 Concentration Data'!D282)</f>
        <v>515.96752781923124</v>
      </c>
      <c r="H282">
        <f>TREND(Calibration!$A$4:$A$6,Calibration!$C$4:$C$6,'CO2 Concentration Data'!C282)</f>
        <v>648.12541738685195</v>
      </c>
      <c r="I282">
        <f>TREND(Calibration!$A$4:$A$6,Calibration!$D$4:$D$6,'CO2 Concentration Data'!B282)</f>
        <v>667.8022782782009</v>
      </c>
      <c r="J282">
        <f>TREND(Calibration!$A$4:$A$6,Calibration!$E$4:$E$6,'CO2 Concentration Data'!E282)</f>
        <v>405.36983356966408</v>
      </c>
      <c r="K282">
        <f t="shared" si="3"/>
        <v>408.33772831927973</v>
      </c>
    </row>
    <row r="283" spans="1:11" x14ac:dyDescent="0.25">
      <c r="A283">
        <v>1398020</v>
      </c>
      <c r="B283">
        <v>0.65649997999999998</v>
      </c>
      <c r="C283">
        <v>1.6075999700000001</v>
      </c>
      <c r="D283">
        <v>1.2862000499999999</v>
      </c>
      <c r="E283">
        <v>0.58539998999999998</v>
      </c>
      <c r="G283">
        <f>TREND(Calibration!$A$4:$A$6,Calibration!$B$4:$B$6,'CO2 Concentration Data'!D283)</f>
        <v>516.84291360684279</v>
      </c>
      <c r="H283">
        <f>TREND(Calibration!$A$4:$A$6,Calibration!$C$4:$C$6,'CO2 Concentration Data'!C283)</f>
        <v>643.67668972046033</v>
      </c>
      <c r="I283">
        <f>TREND(Calibration!$A$4:$A$6,Calibration!$D$4:$D$6,'CO2 Concentration Data'!B283)</f>
        <v>651.33165808618696</v>
      </c>
      <c r="J283">
        <f>TREND(Calibration!$A$4:$A$6,Calibration!$E$4:$E$6,'CO2 Concentration Data'!E283)</f>
        <v>404.70004492897323</v>
      </c>
      <c r="K283">
        <f t="shared" si="3"/>
        <v>408.15505888641934</v>
      </c>
    </row>
    <row r="284" spans="1:11" x14ac:dyDescent="0.25">
      <c r="A284">
        <v>1403017</v>
      </c>
      <c r="B284">
        <v>0.68879997999999998</v>
      </c>
      <c r="C284">
        <v>1.60549998</v>
      </c>
      <c r="D284">
        <v>1.2872999899999999</v>
      </c>
      <c r="E284">
        <v>0.58819997000000002</v>
      </c>
      <c r="G284">
        <f>TREND(Calibration!$A$4:$A$6,Calibration!$B$4:$B$6,'CO2 Concentration Data'!D284)</f>
        <v>517.280580637095</v>
      </c>
      <c r="H284">
        <f>TREND(Calibration!$A$4:$A$6,Calibration!$C$4:$C$6,'CO2 Concentration Data'!C284)</f>
        <v>642.82739429861215</v>
      </c>
      <c r="I284">
        <f>TREND(Calibration!$A$4:$A$6,Calibration!$D$4:$D$6,'CO2 Concentration Data'!B284)</f>
        <v>683.77066629604792</v>
      </c>
      <c r="J284">
        <f>TREND(Calibration!$A$4:$A$6,Calibration!$E$4:$E$6,'CO2 Concentration Data'!E284)</f>
        <v>406.4049492909383</v>
      </c>
      <c r="K284">
        <f t="shared" si="3"/>
        <v>407.98417400167494</v>
      </c>
    </row>
    <row r="285" spans="1:11" x14ac:dyDescent="0.25">
      <c r="A285">
        <v>1408019</v>
      </c>
      <c r="B285">
        <v>0.65100002000000001</v>
      </c>
      <c r="C285">
        <v>1.61749995</v>
      </c>
      <c r="D285">
        <v>1.28190005</v>
      </c>
      <c r="E285">
        <v>0.58710002999999999</v>
      </c>
      <c r="G285">
        <f>TREND(Calibration!$A$4:$A$6,Calibration!$B$4:$B$6,'CO2 Concentration Data'!D285)</f>
        <v>515.13194007184541</v>
      </c>
      <c r="H285">
        <f>TREND(Calibration!$A$4:$A$6,Calibration!$C$4:$C$6,'CO2 Concentration Data'!C285)</f>
        <v>647.68052197222698</v>
      </c>
      <c r="I285">
        <f>TREND(Calibration!$A$4:$A$6,Calibration!$D$4:$D$6,'CO2 Concentration Data'!B285)</f>
        <v>645.80802812971933</v>
      </c>
      <c r="J285">
        <f>TREND(Calibration!$A$4:$A$6,Calibration!$E$4:$E$6,'CO2 Concentration Data'!E285)</f>
        <v>405.73519718417333</v>
      </c>
      <c r="K285">
        <f t="shared" si="3"/>
        <v>408.03720770910962</v>
      </c>
    </row>
    <row r="286" spans="1:11" x14ac:dyDescent="0.25">
      <c r="A286">
        <v>1413018</v>
      </c>
      <c r="B286">
        <v>0.65210003000000005</v>
      </c>
      <c r="C286">
        <v>1.61530006</v>
      </c>
      <c r="D286">
        <v>1.29170001</v>
      </c>
      <c r="E286">
        <v>0.58270001000000005</v>
      </c>
      <c r="G286">
        <f>TREND(Calibration!$A$4:$A$6,Calibration!$B$4:$B$6,'CO2 Concentration Data'!D286)</f>
        <v>519.0313522123181</v>
      </c>
      <c r="H286">
        <f>TREND(Calibration!$A$4:$A$6,Calibration!$C$4:$C$6,'CO2 Concentration Data'!C286)</f>
        <v>646.79082416149015</v>
      </c>
      <c r="I286">
        <f>TREND(Calibration!$A$4:$A$6,Calibration!$D$4:$D$6,'CO2 Concentration Data'!B286)</f>
        <v>646.91277219847882</v>
      </c>
      <c r="J286">
        <f>TREND(Calibration!$A$4:$A$6,Calibration!$E$4:$E$6,'CO2 Concentration Data'!E286)</f>
        <v>403.05603044343462</v>
      </c>
      <c r="K286">
        <f t="shared" si="3"/>
        <v>408.10202616107932</v>
      </c>
    </row>
    <row r="287" spans="1:11" x14ac:dyDescent="0.25">
      <c r="A287">
        <v>1418018</v>
      </c>
      <c r="B287">
        <v>0.63630003000000002</v>
      </c>
      <c r="C287">
        <v>1.61749995</v>
      </c>
      <c r="D287">
        <v>1.2933000299999999</v>
      </c>
      <c r="E287">
        <v>0.58490001999999996</v>
      </c>
      <c r="G287">
        <f>TREND(Calibration!$A$4:$A$6,Calibration!$B$4:$B$6,'CO2 Concentration Data'!D287)</f>
        <v>519.66800148568234</v>
      </c>
      <c r="H287">
        <f>TREND(Calibration!$A$4:$A$6,Calibration!$C$4:$C$6,'CO2 Concentration Data'!C287)</f>
        <v>647.68052197222698</v>
      </c>
      <c r="I287">
        <f>TREND(Calibration!$A$4:$A$6,Calibration!$D$4:$D$6,'CO2 Concentration Data'!B287)</f>
        <v>631.04477437446008</v>
      </c>
      <c r="J287">
        <f>TREND(Calibration!$A$4:$A$6,Calibration!$E$4:$E$6,'CO2 Concentration Data'!E287)</f>
        <v>404.39561381380395</v>
      </c>
      <c r="K287">
        <f t="shared" si="3"/>
        <v>408.1884506982326</v>
      </c>
    </row>
    <row r="288" spans="1:11" x14ac:dyDescent="0.25">
      <c r="A288">
        <v>1423094</v>
      </c>
      <c r="B288">
        <v>0.66200000000000003</v>
      </c>
      <c r="C288">
        <v>1.62240005</v>
      </c>
      <c r="D288">
        <v>1.30369997</v>
      </c>
      <c r="E288">
        <v>0.58219999</v>
      </c>
      <c r="G288">
        <f>TREND(Calibration!$A$4:$A$6,Calibration!$B$4:$B$6,'CO2 Concentration Data'!D288)</f>
        <v>523.80614616139394</v>
      </c>
      <c r="H288">
        <f>TREND(Calibration!$A$4:$A$6,Calibration!$C$4:$C$6,'CO2 Concentration Data'!C288)</f>
        <v>649.66226116936491</v>
      </c>
      <c r="I288">
        <f>TREND(Calibration!$A$4:$A$6,Calibration!$D$4:$D$6,'CO2 Concentration Data'!B288)</f>
        <v>656.85534830087431</v>
      </c>
      <c r="J288">
        <f>TREND(Calibration!$A$4:$A$6,Calibration!$E$4:$E$6,'CO2 Concentration Data'!E288)</f>
        <v>402.75156888332708</v>
      </c>
      <c r="K288">
        <f t="shared" si="3"/>
        <v>407.98417498376972</v>
      </c>
    </row>
    <row r="289" spans="1:11" x14ac:dyDescent="0.25">
      <c r="A289">
        <v>1428018</v>
      </c>
      <c r="B289">
        <v>0.69480001999999996</v>
      </c>
      <c r="C289">
        <v>1.63769996</v>
      </c>
      <c r="D289">
        <v>1.30209994</v>
      </c>
      <c r="E289">
        <v>0.59149998000000004</v>
      </c>
      <c r="G289">
        <f>TREND(Calibration!$A$4:$A$6,Calibration!$B$4:$B$6,'CO2 Concentration Data'!D289)</f>
        <v>523.16949290902141</v>
      </c>
      <c r="H289">
        <f>TREND(Calibration!$A$4:$A$6,Calibration!$C$4:$C$6,'CO2 Concentration Data'!C289)</f>
        <v>655.84997802405837</v>
      </c>
      <c r="I289">
        <f>TREND(Calibration!$A$4:$A$6,Calibration!$D$4:$D$6,'CO2 Concentration Data'!B289)</f>
        <v>689.79652842668236</v>
      </c>
      <c r="J289">
        <f>TREND(Calibration!$A$4:$A$6,Calibration!$E$4:$E$6,'CO2 Concentration Data'!E289)</f>
        <v>408.41432130199854</v>
      </c>
      <c r="K289">
        <f t="shared" si="3"/>
        <v>408.01756581348815</v>
      </c>
    </row>
    <row r="290" spans="1:11" x14ac:dyDescent="0.25">
      <c r="A290">
        <v>1433022</v>
      </c>
      <c r="B290">
        <v>0.70520002000000004</v>
      </c>
      <c r="C290">
        <v>1.6218999599999999</v>
      </c>
      <c r="D290">
        <v>1.30369997</v>
      </c>
      <c r="E290">
        <v>0.58539998999999998</v>
      </c>
      <c r="G290">
        <f>TREND(Calibration!$A$4:$A$6,Calibration!$B$4:$B$6,'CO2 Concentration Data'!D290)</f>
        <v>523.80614616139394</v>
      </c>
      <c r="H290">
        <f>TREND(Calibration!$A$4:$A$6,Calibration!$C$4:$C$6,'CO2 Concentration Data'!C290)</f>
        <v>649.46001061221375</v>
      </c>
      <c r="I290">
        <f>TREND(Calibration!$A$4:$A$6,Calibration!$D$4:$D$6,'CO2 Concentration Data'!B290)</f>
        <v>700.24128648806186</v>
      </c>
      <c r="J290">
        <f>TREND(Calibration!$A$4:$A$6,Calibration!$E$4:$E$6,'CO2 Concentration Data'!E290)</f>
        <v>404.70004492897323</v>
      </c>
      <c r="K290">
        <f t="shared" ref="K290:K353" si="4">AVERAGE(J260:J290)</f>
        <v>407.91935653179996</v>
      </c>
    </row>
    <row r="291" spans="1:11" x14ac:dyDescent="0.25">
      <c r="A291">
        <v>1438019</v>
      </c>
      <c r="B291">
        <v>0.67290002000000004</v>
      </c>
      <c r="C291">
        <v>1.61150002</v>
      </c>
      <c r="D291">
        <v>1.2862000499999999</v>
      </c>
      <c r="E291">
        <v>0.59039998000000005</v>
      </c>
      <c r="G291">
        <f>TREND(Calibration!$A$4:$A$6,Calibration!$B$4:$B$6,'CO2 Concentration Data'!D291)</f>
        <v>516.84291360684279</v>
      </c>
      <c r="H291">
        <f>TREND(Calibration!$A$4:$A$6,Calibration!$C$4:$C$6,'CO2 Concentration Data'!C291)</f>
        <v>645.25398037897708</v>
      </c>
      <c r="I291">
        <f>TREND(Calibration!$A$4:$A$6,Calibration!$D$4:$D$6,'CO2 Concentration Data'!B291)</f>
        <v>667.8022782782009</v>
      </c>
      <c r="J291">
        <f>TREND(Calibration!$A$4:$A$6,Calibration!$E$4:$E$6,'CO2 Concentration Data'!E291)</f>
        <v>407.74453266130769</v>
      </c>
      <c r="K291">
        <f t="shared" si="4"/>
        <v>407.82311045757905</v>
      </c>
    </row>
    <row r="292" spans="1:11" x14ac:dyDescent="0.25">
      <c r="A292">
        <v>1443019</v>
      </c>
      <c r="B292">
        <v>0.64990002000000002</v>
      </c>
      <c r="C292">
        <v>1.6349999900000001</v>
      </c>
      <c r="D292">
        <v>1.2846000200000001</v>
      </c>
      <c r="E292">
        <v>0.60290003000000003</v>
      </c>
      <c r="G292">
        <f>TREND(Calibration!$A$4:$A$6,Calibration!$B$4:$B$6,'CO2 Concentration Data'!D292)</f>
        <v>516.20626035447026</v>
      </c>
      <c r="H292">
        <f>TREND(Calibration!$A$4:$A$6,Calibration!$C$4:$C$6,'CO2 Concentration Data'!C292)</f>
        <v>654.75803370045344</v>
      </c>
      <c r="I292">
        <f>TREND(Calibration!$A$4:$A$6,Calibration!$D$4:$D$6,'CO2 Concentration Data'!B292)</f>
        <v>644.70329410399654</v>
      </c>
      <c r="J292">
        <f>TREND(Calibration!$A$4:$A$6,Calibration!$E$4:$E$6,'CO2 Concentration Data'!E292)</f>
        <v>415.35579765955111</v>
      </c>
      <c r="K292">
        <f t="shared" si="4"/>
        <v>407.88596570208142</v>
      </c>
    </row>
    <row r="293" spans="1:11" x14ac:dyDescent="0.25">
      <c r="A293">
        <v>1448018</v>
      </c>
      <c r="B293">
        <v>0.65710002000000001</v>
      </c>
      <c r="C293">
        <v>1.64209998</v>
      </c>
      <c r="D293">
        <v>1.2905999399999999</v>
      </c>
      <c r="E293">
        <v>0.60790001999999999</v>
      </c>
      <c r="G293">
        <f>TREND(Calibration!$A$4:$A$6,Calibration!$B$4:$B$6,'CO2 Concentration Data'!D293)</f>
        <v>518.59363345495888</v>
      </c>
      <c r="H293">
        <f>TREND(Calibration!$A$4:$A$6,Calibration!$C$4:$C$6,'CO2 Concentration Data'!C293)</f>
        <v>657.62947070832831</v>
      </c>
      <c r="I293">
        <f>TREND(Calibration!$A$4:$A$6,Calibration!$D$4:$D$6,'CO2 Concentration Data'!B293)</f>
        <v>651.93428045418216</v>
      </c>
      <c r="J293">
        <f>TREND(Calibration!$A$4:$A$6,Calibration!$E$4:$E$6,'CO2 Concentration Data'!E293)</f>
        <v>418.40028539188552</v>
      </c>
      <c r="K293">
        <f t="shared" si="4"/>
        <v>408.14523950996016</v>
      </c>
    </row>
    <row r="294" spans="1:11" x14ac:dyDescent="0.25">
      <c r="A294">
        <v>1453018</v>
      </c>
      <c r="B294">
        <v>0.68660003000000003</v>
      </c>
      <c r="C294">
        <v>1.6327999799999999</v>
      </c>
      <c r="D294">
        <v>1.28190005</v>
      </c>
      <c r="E294">
        <v>0.61390001000000005</v>
      </c>
      <c r="G294">
        <f>TREND(Calibration!$A$4:$A$6,Calibration!$B$4:$B$6,'CO2 Concentration Data'!D294)</f>
        <v>515.13194007184541</v>
      </c>
      <c r="H294">
        <f>TREND(Calibration!$A$4:$A$6,Calibration!$C$4:$C$6,'CO2 Concentration Data'!C294)</f>
        <v>653.86828735831853</v>
      </c>
      <c r="I294">
        <f>TREND(Calibration!$A$4:$A$6,Calibration!$D$4:$D$6,'CO2 Concentration Data'!B294)</f>
        <v>681.56124845978525</v>
      </c>
      <c r="J294">
        <f>TREND(Calibration!$A$4:$A$6,Calibration!$E$4:$E$6,'CO2 Concentration Data'!E294)</f>
        <v>422.05367188848442</v>
      </c>
      <c r="K294">
        <f t="shared" si="4"/>
        <v>408.5636122795346</v>
      </c>
    </row>
    <row r="295" spans="1:11" x14ac:dyDescent="0.25">
      <c r="A295">
        <v>1458119</v>
      </c>
      <c r="B295">
        <v>0.64990002000000002</v>
      </c>
      <c r="C295">
        <v>1.6212999800000001</v>
      </c>
      <c r="D295">
        <v>1.3009999999999999</v>
      </c>
      <c r="E295">
        <v>0.61659998000000005</v>
      </c>
      <c r="G295">
        <f>TREND(Calibration!$A$4:$A$6,Calibration!$B$4:$B$6,'CO2 Concentration Data'!D295)</f>
        <v>522.73182587876909</v>
      </c>
      <c r="H295">
        <f>TREND(Calibration!$A$4:$A$6,Calibration!$C$4:$C$6,'CO2 Concentration Data'!C295)</f>
        <v>649.21736171045688</v>
      </c>
      <c r="I295">
        <f>TREND(Calibration!$A$4:$A$6,Calibration!$D$4:$D$6,'CO2 Concentration Data'!B295)</f>
        <v>644.70329410399654</v>
      </c>
      <c r="J295">
        <f>TREND(Calibration!$A$4:$A$6,Calibration!$E$4:$E$6,'CO2 Concentration Data'!E295)</f>
        <v>423.6976802850354</v>
      </c>
      <c r="K295">
        <f t="shared" si="4"/>
        <v>409.11162077453463</v>
      </c>
    </row>
    <row r="296" spans="1:11" x14ac:dyDescent="0.25">
      <c r="A296">
        <v>1463017</v>
      </c>
      <c r="B296">
        <v>0.65649997999999998</v>
      </c>
      <c r="C296">
        <v>1.6273000200000001</v>
      </c>
      <c r="D296">
        <v>1.28400004</v>
      </c>
      <c r="E296">
        <v>0.61280000000000001</v>
      </c>
      <c r="G296">
        <f>TREND(Calibration!$A$4:$A$6,Calibration!$B$4:$B$6,'CO2 Concentration Data'!D296)</f>
        <v>515.96752781923124</v>
      </c>
      <c r="H296">
        <f>TREND(Calibration!$A$4:$A$6,Calibration!$C$4:$C$6,'CO2 Concentration Data'!C296)</f>
        <v>651.6439477908217</v>
      </c>
      <c r="I296">
        <f>TREND(Calibration!$A$4:$A$6,Calibration!$D$4:$D$6,'CO2 Concentration Data'!B296)</f>
        <v>651.33165808618696</v>
      </c>
      <c r="J296">
        <f>TREND(Calibration!$A$4:$A$6,Calibration!$E$4:$E$6,'CO2 Concentration Data'!E296)</f>
        <v>421.38387715880589</v>
      </c>
      <c r="K296">
        <f t="shared" si="4"/>
        <v>409.55159962929258</v>
      </c>
    </row>
    <row r="297" spans="1:11" x14ac:dyDescent="0.25">
      <c r="A297">
        <v>1468018</v>
      </c>
      <c r="B297">
        <v>0.68930000000000002</v>
      </c>
      <c r="C297">
        <v>1.6426000599999999</v>
      </c>
      <c r="D297">
        <v>1.3085999500000001</v>
      </c>
      <c r="E297">
        <v>0.60680002</v>
      </c>
      <c r="G297">
        <f>TREND(Calibration!$A$4:$A$6,Calibration!$B$4:$B$6,'CO2 Concentration Data'!D297)</f>
        <v>525.75585223163034</v>
      </c>
      <c r="H297">
        <f>TREND(Calibration!$A$4:$A$6,Calibration!$C$4:$C$6,'CO2 Concentration Data'!C297)</f>
        <v>657.83171722119641</v>
      </c>
      <c r="I297">
        <f>TREND(Calibration!$A$4:$A$6,Calibration!$D$4:$D$6,'CO2 Concentration Data'!B297)</f>
        <v>684.27283821199512</v>
      </c>
      <c r="J297">
        <f>TREND(Calibration!$A$4:$A$6,Calibration!$E$4:$E$6,'CO2 Concentration Data'!E297)</f>
        <v>417.73049675119466</v>
      </c>
      <c r="K297">
        <f t="shared" si="4"/>
        <v>409.7892673519878</v>
      </c>
    </row>
    <row r="298" spans="1:11" x14ac:dyDescent="0.25">
      <c r="A298">
        <v>1473021</v>
      </c>
      <c r="B298">
        <v>0.63520001999999998</v>
      </c>
      <c r="C298">
        <v>1.6464999899999999</v>
      </c>
      <c r="D298">
        <v>1.3293999400000001</v>
      </c>
      <c r="E298">
        <v>0.61610001000000003</v>
      </c>
      <c r="G298">
        <f>TREND(Calibration!$A$4:$A$6,Calibration!$B$4:$B$6,'CO2 Concentration Data'!D298)</f>
        <v>534.0321853521441</v>
      </c>
      <c r="H298">
        <f>TREND(Calibration!$A$4:$A$6,Calibration!$C$4:$C$6,'CO2 Concentration Data'!C298)</f>
        <v>659.40895934831508</v>
      </c>
      <c r="I298">
        <f>TREND(Calibration!$A$4:$A$6,Calibration!$D$4:$D$6,'CO2 Concentration Data'!B298)</f>
        <v>629.94003030570059</v>
      </c>
      <c r="J298">
        <f>TREND(Calibration!$A$4:$A$6,Calibration!$E$4:$E$6,'CO2 Concentration Data'!E298)</f>
        <v>423.39324916986612</v>
      </c>
      <c r="K298">
        <f t="shared" si="4"/>
        <v>410.21942466967829</v>
      </c>
    </row>
    <row r="299" spans="1:11" x14ac:dyDescent="0.25">
      <c r="A299">
        <v>1478019</v>
      </c>
      <c r="B299">
        <v>0.67290002000000004</v>
      </c>
      <c r="C299">
        <v>1.6349999900000001</v>
      </c>
      <c r="D299">
        <v>1.2955000400000001</v>
      </c>
      <c r="E299">
        <v>0.60399997000000005</v>
      </c>
      <c r="G299">
        <f>TREND(Calibration!$A$4:$A$6,Calibration!$B$4:$B$6,'CO2 Concentration Data'!D299)</f>
        <v>520.54338727329389</v>
      </c>
      <c r="H299">
        <f>TREND(Calibration!$A$4:$A$6,Calibration!$C$4:$C$6,'CO2 Concentration Data'!C299)</f>
        <v>654.75803370045344</v>
      </c>
      <c r="I299">
        <f>TREND(Calibration!$A$4:$A$6,Calibration!$D$4:$D$6,'CO2 Concentration Data'!B299)</f>
        <v>667.8022782782009</v>
      </c>
      <c r="J299">
        <f>TREND(Calibration!$A$4:$A$6,Calibration!$E$4:$E$6,'CO2 Concentration Data'!E299)</f>
        <v>416.02554976631615</v>
      </c>
      <c r="K299">
        <f t="shared" si="4"/>
        <v>410.4983389982458</v>
      </c>
    </row>
    <row r="300" spans="1:11" x14ac:dyDescent="0.25">
      <c r="A300">
        <v>1483020</v>
      </c>
      <c r="B300">
        <v>0.67949998</v>
      </c>
      <c r="C300">
        <v>1.6366000199999999</v>
      </c>
      <c r="D300">
        <v>1.29170001</v>
      </c>
      <c r="E300">
        <v>0.60019999999999996</v>
      </c>
      <c r="G300">
        <f>TREND(Calibration!$A$4:$A$6,Calibration!$B$4:$B$6,'CO2 Concentration Data'!D300)</f>
        <v>519.0313522123181</v>
      </c>
      <c r="H300">
        <f>TREND(Calibration!$A$4:$A$6,Calibration!$C$4:$C$6,'CO2 Concentration Data'!C300)</f>
        <v>655.40513114083149</v>
      </c>
      <c r="I300">
        <f>TREND(Calibration!$A$4:$A$6,Calibration!$D$4:$D$6,'CO2 Concentration Data'!B300)</f>
        <v>674.43064226039132</v>
      </c>
      <c r="J300">
        <f>TREND(Calibration!$A$4:$A$6,Calibration!$E$4:$E$6,'CO2 Concentration Data'!E300)</f>
        <v>413.71175272907419</v>
      </c>
      <c r="K300">
        <f t="shared" si="4"/>
        <v>410.59458389395292</v>
      </c>
    </row>
    <row r="301" spans="1:11" x14ac:dyDescent="0.25">
      <c r="A301">
        <v>1488021</v>
      </c>
      <c r="B301">
        <v>0.69040000000000001</v>
      </c>
      <c r="C301">
        <v>1.6447999499999999</v>
      </c>
      <c r="D301">
        <v>1.31850004</v>
      </c>
      <c r="E301">
        <v>0.59640002000000003</v>
      </c>
      <c r="G301">
        <f>TREND(Calibration!$A$4:$A$6,Calibration!$B$4:$B$6,'CO2 Concentration Data'!D301)</f>
        <v>529.69510618141908</v>
      </c>
      <c r="H301">
        <f>TREND(Calibration!$A$4:$A$6,Calibration!$C$4:$C$6,'CO2 Concentration Data'!C301)</f>
        <v>658.72141503193325</v>
      </c>
      <c r="I301">
        <f>TREND(Calibration!$A$4:$A$6,Calibration!$D$4:$D$6,'CO2 Concentration Data'!B301)</f>
        <v>685.37757223771791</v>
      </c>
      <c r="J301">
        <f>TREND(Calibration!$A$4:$A$6,Calibration!$E$4:$E$6,'CO2 Concentration Data'!E301)</f>
        <v>411.39794960284479</v>
      </c>
      <c r="K301">
        <f t="shared" si="4"/>
        <v>410.63779606432007</v>
      </c>
    </row>
    <row r="302" spans="1:11" x14ac:dyDescent="0.25">
      <c r="A302">
        <v>1493019</v>
      </c>
      <c r="B302">
        <v>0.65710002000000001</v>
      </c>
      <c r="C302">
        <v>1.6366000199999999</v>
      </c>
      <c r="D302">
        <v>1.31079996</v>
      </c>
      <c r="E302">
        <v>0.59469998000000002</v>
      </c>
      <c r="G302">
        <f>TREND(Calibration!$A$4:$A$6,Calibration!$B$4:$B$6,'CO2 Concentration Data'!D302)</f>
        <v>526.63123801924178</v>
      </c>
      <c r="H302">
        <f>TREND(Calibration!$A$4:$A$6,Calibration!$C$4:$C$6,'CO2 Concentration Data'!C302)</f>
        <v>655.40513114083149</v>
      </c>
      <c r="I302">
        <f>TREND(Calibration!$A$4:$A$6,Calibration!$D$4:$D$6,'CO2 Concentration Data'!B302)</f>
        <v>651.93428045418216</v>
      </c>
      <c r="J302">
        <f>TREND(Calibration!$A$4:$A$6,Calibration!$E$4:$E$6,'CO2 Concentration Data'!E302)</f>
        <v>410.36279734764469</v>
      </c>
      <c r="K302">
        <f t="shared" si="4"/>
        <v>410.6790438487061</v>
      </c>
    </row>
    <row r="303" spans="1:11" x14ac:dyDescent="0.25">
      <c r="A303">
        <v>1498070</v>
      </c>
      <c r="B303">
        <v>0.67729998000000002</v>
      </c>
      <c r="C303">
        <v>1.6366000199999999</v>
      </c>
      <c r="D303">
        <v>1.3070000399999999</v>
      </c>
      <c r="E303">
        <v>0.59310001000000001</v>
      </c>
      <c r="G303">
        <f>TREND(Calibration!$A$4:$A$6,Calibration!$B$4:$B$6,'CO2 Concentration Data'!D303)</f>
        <v>525.11924672735643</v>
      </c>
      <c r="H303">
        <f>TREND(Calibration!$A$4:$A$6,Calibration!$C$4:$C$6,'CO2 Concentration Data'!C303)</f>
        <v>655.40513114083149</v>
      </c>
      <c r="I303">
        <f>TREND(Calibration!$A$4:$A$6,Calibration!$D$4:$D$6,'CO2 Concentration Data'!B303)</f>
        <v>672.22117420894574</v>
      </c>
      <c r="J303">
        <f>TREND(Calibration!$A$4:$A$6,Calibration!$E$4:$E$6,'CO2 Concentration Data'!E303)</f>
        <v>409.38857759178455</v>
      </c>
      <c r="K303">
        <f t="shared" si="4"/>
        <v>410.64761740496874</v>
      </c>
    </row>
    <row r="304" spans="1:11" x14ac:dyDescent="0.25">
      <c r="A304">
        <v>1503020</v>
      </c>
      <c r="B304">
        <v>0.68879997999999998</v>
      </c>
      <c r="C304">
        <v>1.6372</v>
      </c>
      <c r="D304">
        <v>1.3085999500000001</v>
      </c>
      <c r="E304">
        <v>0.59310001000000001</v>
      </c>
      <c r="G304">
        <f>TREND(Calibration!$A$4:$A$6,Calibration!$B$4:$B$6,'CO2 Concentration Data'!D304)</f>
        <v>525.75585223163034</v>
      </c>
      <c r="H304">
        <f>TREND(Calibration!$A$4:$A$6,Calibration!$C$4:$C$6,'CO2 Concentration Data'!C304)</f>
        <v>655.64778004258847</v>
      </c>
      <c r="I304">
        <f>TREND(Calibration!$A$4:$A$6,Calibration!$D$4:$D$6,'CO2 Concentration Data'!B304)</f>
        <v>683.77066629604792</v>
      </c>
      <c r="J304">
        <f>TREND(Calibration!$A$4:$A$6,Calibration!$E$4:$E$6,'CO2 Concentration Data'!E304)</f>
        <v>409.38857759178455</v>
      </c>
      <c r="K304">
        <f t="shared" si="4"/>
        <v>410.66922349015226</v>
      </c>
    </row>
    <row r="305" spans="1:11" x14ac:dyDescent="0.25">
      <c r="A305">
        <v>1508019</v>
      </c>
      <c r="B305">
        <v>0.68599999</v>
      </c>
      <c r="C305">
        <v>1.6256999999999999</v>
      </c>
      <c r="D305">
        <v>1.30589998</v>
      </c>
      <c r="E305">
        <v>0.58329998999999999</v>
      </c>
      <c r="G305">
        <f>TREND(Calibration!$A$4:$A$6,Calibration!$B$4:$B$6,'CO2 Concentration Data'!D305)</f>
        <v>524.68153194900549</v>
      </c>
      <c r="H305">
        <f>TREND(Calibration!$A$4:$A$6,Calibration!$C$4:$C$6,'CO2 Concentration Data'!C305)</f>
        <v>650.99685439472671</v>
      </c>
      <c r="I305">
        <f>TREND(Calibration!$A$4:$A$6,Calibration!$D$4:$D$6,'CO2 Concentration Data'!B305)</f>
        <v>680.95862609179005</v>
      </c>
      <c r="J305">
        <f>TREND(Calibration!$A$4:$A$6,Calibration!$E$4:$E$6,'CO2 Concentration Data'!E305)</f>
        <v>403.42135752401794</v>
      </c>
      <c r="K305">
        <f t="shared" si="4"/>
        <v>410.44530607648682</v>
      </c>
    </row>
    <row r="306" spans="1:11" x14ac:dyDescent="0.25">
      <c r="A306">
        <v>1513020</v>
      </c>
      <c r="B306">
        <v>0.64939999999999998</v>
      </c>
      <c r="C306">
        <v>1.6327999799999999</v>
      </c>
      <c r="D306">
        <v>1.30369997</v>
      </c>
      <c r="E306">
        <v>0.58380001999999998</v>
      </c>
      <c r="G306">
        <f>TREND(Calibration!$A$4:$A$6,Calibration!$B$4:$B$6,'CO2 Concentration Data'!D306)</f>
        <v>523.80614616139394</v>
      </c>
      <c r="H306">
        <f>TREND(Calibration!$A$4:$A$6,Calibration!$C$4:$C$6,'CO2 Concentration Data'!C306)</f>
        <v>653.86828735831853</v>
      </c>
      <c r="I306">
        <f>TREND(Calibration!$A$4:$A$6,Calibration!$D$4:$D$6,'CO2 Concentration Data'!B306)</f>
        <v>644.20112218804923</v>
      </c>
      <c r="J306">
        <f>TREND(Calibration!$A$4:$A$6,Calibration!$E$4:$E$6,'CO2 Concentration Data'!E306)</f>
        <v>403.72582517311309</v>
      </c>
      <c r="K306">
        <f t="shared" si="4"/>
        <v>410.11139463659833</v>
      </c>
    </row>
    <row r="307" spans="1:11" x14ac:dyDescent="0.25">
      <c r="A307">
        <v>1518019</v>
      </c>
      <c r="B307">
        <v>0.64560002000000005</v>
      </c>
      <c r="C307">
        <v>1.63119996</v>
      </c>
      <c r="D307">
        <v>1.2895000000000001</v>
      </c>
      <c r="E307">
        <v>0.58539998999999998</v>
      </c>
      <c r="G307">
        <f>TREND(Calibration!$A$4:$A$6,Calibration!$B$4:$B$6,'CO2 Concentration Data'!D307)</f>
        <v>518.15596642470655</v>
      </c>
      <c r="H307">
        <f>TREND(Calibration!$A$4:$A$6,Calibration!$C$4:$C$6,'CO2 Concentration Data'!C307)</f>
        <v>653.22119396222354</v>
      </c>
      <c r="I307">
        <f>TREND(Calibration!$A$4:$A$6,Calibration!$D$4:$D$6,'CO2 Concentration Data'!B307)</f>
        <v>640.38478836708009</v>
      </c>
      <c r="J307">
        <f>TREND(Calibration!$A$4:$A$6,Calibration!$E$4:$E$6,'CO2 Concentration Data'!E307)</f>
        <v>404.70004492897323</v>
      </c>
      <c r="K307">
        <f t="shared" si="4"/>
        <v>409.89533319550566</v>
      </c>
    </row>
    <row r="308" spans="1:11" x14ac:dyDescent="0.25">
      <c r="A308">
        <v>1523020</v>
      </c>
      <c r="B308">
        <v>0.65920000999999995</v>
      </c>
      <c r="C308">
        <v>1.6398999700000001</v>
      </c>
      <c r="D308">
        <v>1.2884000499999999</v>
      </c>
      <c r="E308">
        <v>0.57999997999999997</v>
      </c>
      <c r="G308">
        <f>TREND(Calibration!$A$4:$A$6,Calibration!$B$4:$B$6,'CO2 Concentration Data'!D308)</f>
        <v>517.71829541544594</v>
      </c>
      <c r="H308">
        <f>TREND(Calibration!$A$4:$A$6,Calibration!$C$4:$C$6,'CO2 Concentration Data'!C308)</f>
        <v>656.7397243661934</v>
      </c>
      <c r="I308">
        <f>TREND(Calibration!$A$4:$A$6,Calibration!$D$4:$D$6,'CO2 Concentration Data'!B308)</f>
        <v>654.04330809661633</v>
      </c>
      <c r="J308">
        <f>TREND(Calibration!$A$4:$A$6,Calibration!$E$4:$E$6,'CO2 Concentration Data'!E308)</f>
        <v>401.4119855129577</v>
      </c>
      <c r="K308">
        <f t="shared" si="4"/>
        <v>409.65962985879162</v>
      </c>
    </row>
    <row r="309" spans="1:11" x14ac:dyDescent="0.25">
      <c r="A309">
        <v>1528018</v>
      </c>
      <c r="B309">
        <v>0.71660000000000001</v>
      </c>
      <c r="C309">
        <v>1.6278999999999999</v>
      </c>
      <c r="D309">
        <v>1.2846000200000001</v>
      </c>
      <c r="E309">
        <v>0.57720000000000005</v>
      </c>
      <c r="G309">
        <f>TREND(Calibration!$A$4:$A$6,Calibration!$B$4:$B$6,'CO2 Concentration Data'!D309)</f>
        <v>516.20626035447026</v>
      </c>
      <c r="H309">
        <f>TREND(Calibration!$A$4:$A$6,Calibration!$C$4:$C$6,'CO2 Concentration Data'!C309)</f>
        <v>651.88659669257856</v>
      </c>
      <c r="I309">
        <f>TREND(Calibration!$A$4:$A$6,Calibration!$D$4:$D$6,'CO2 Concentration Data'!B309)</f>
        <v>711.69032812311593</v>
      </c>
      <c r="J309">
        <f>TREND(Calibration!$A$4:$A$6,Calibration!$E$4:$E$6,'CO2 Concentration Data'!E309)</f>
        <v>399.70708115099268</v>
      </c>
      <c r="K309">
        <f t="shared" si="4"/>
        <v>409.390535888778</v>
      </c>
    </row>
    <row r="310" spans="1:11" x14ac:dyDescent="0.25">
      <c r="A310">
        <v>1533050</v>
      </c>
      <c r="B310">
        <v>0.66909998999999998</v>
      </c>
      <c r="C310">
        <v>1.6251000200000001</v>
      </c>
      <c r="D310">
        <v>1.2872999899999999</v>
      </c>
      <c r="E310">
        <v>0.57889997999999998</v>
      </c>
      <c r="G310">
        <f>TREND(Calibration!$A$4:$A$6,Calibration!$B$4:$B$6,'CO2 Concentration Data'!D310)</f>
        <v>517.280580637095</v>
      </c>
      <c r="H310">
        <f>TREND(Calibration!$A$4:$A$6,Calibration!$C$4:$C$6,'CO2 Concentration Data'!C310)</f>
        <v>650.75420549296996</v>
      </c>
      <c r="I310">
        <f>TREND(Calibration!$A$4:$A$6,Calibration!$D$4:$D$6,'CO2 Concentration Data'!B310)</f>
        <v>663.98589424204863</v>
      </c>
      <c r="J310">
        <f>TREND(Calibration!$A$4:$A$6,Calibration!$E$4:$E$6,'CO2 Concentration Data'!E310)</f>
        <v>400.74219687226685</v>
      </c>
      <c r="K310">
        <f t="shared" si="4"/>
        <v>409.28250507002207</v>
      </c>
    </row>
    <row r="311" spans="1:11" x14ac:dyDescent="0.25">
      <c r="A311">
        <v>1538018</v>
      </c>
      <c r="B311">
        <v>0.65270001</v>
      </c>
      <c r="C311">
        <v>1.62399995</v>
      </c>
      <c r="D311">
        <v>1.28129995</v>
      </c>
      <c r="E311">
        <v>0.58819997000000002</v>
      </c>
      <c r="G311">
        <f>TREND(Calibration!$A$4:$A$6,Calibration!$B$4:$B$6,'CO2 Concentration Data'!D311)</f>
        <v>514.89315978850777</v>
      </c>
      <c r="H311">
        <f>TREND(Calibration!$A$4:$A$6,Calibration!$C$4:$C$6,'CO2 Concentration Data'!C311)</f>
        <v>650.30930603406182</v>
      </c>
      <c r="I311">
        <f>TREND(Calibration!$A$4:$A$6,Calibration!$D$4:$D$6,'CO2 Concentration Data'!B311)</f>
        <v>647.5153343082543</v>
      </c>
      <c r="J311">
        <f>TREND(Calibration!$A$4:$A$6,Calibration!$E$4:$E$6,'CO2 Concentration Data'!E311)</f>
        <v>406.4049492909383</v>
      </c>
      <c r="K311">
        <f t="shared" si="4"/>
        <v>409.34732234347808</v>
      </c>
    </row>
    <row r="312" spans="1:11" x14ac:dyDescent="0.25">
      <c r="A312">
        <v>1543018</v>
      </c>
      <c r="B312">
        <v>0.68220000999999997</v>
      </c>
      <c r="C312">
        <v>1.6454000499999999</v>
      </c>
      <c r="D312">
        <v>1.2807999800000001</v>
      </c>
      <c r="E312">
        <v>0.58329998999999999</v>
      </c>
      <c r="G312">
        <f>TREND(Calibration!$A$4:$A$6,Calibration!$B$4:$B$6,'CO2 Concentration Data'!D312)</f>
        <v>514.69422131448619</v>
      </c>
      <c r="H312">
        <f>TREND(Calibration!$A$4:$A$6,Calibration!$C$4:$C$6,'CO2 Concentration Data'!C312)</f>
        <v>658.96411246508819</v>
      </c>
      <c r="I312">
        <f>TREND(Calibration!$A$4:$A$6,Calibration!$D$4:$D$6,'CO2 Concentration Data'!B312)</f>
        <v>677.1422922708208</v>
      </c>
      <c r="J312">
        <f>TREND(Calibration!$A$4:$A$6,Calibration!$E$4:$E$6,'CO2 Concentration Data'!E312)</f>
        <v>403.42135752401794</v>
      </c>
      <c r="K312">
        <f t="shared" si="4"/>
        <v>409.32571606187554</v>
      </c>
    </row>
    <row r="313" spans="1:11" x14ac:dyDescent="0.25">
      <c r="A313">
        <v>1548018</v>
      </c>
      <c r="B313">
        <v>0.67180002000000005</v>
      </c>
      <c r="C313">
        <v>1.64209998</v>
      </c>
      <c r="D313">
        <v>1.29770005</v>
      </c>
      <c r="E313">
        <v>0.59200001000000002</v>
      </c>
      <c r="G313">
        <f>TREND(Calibration!$A$4:$A$6,Calibration!$B$4:$B$6,'CO2 Concentration Data'!D313)</f>
        <v>521.41877306090532</v>
      </c>
      <c r="H313">
        <f>TREND(Calibration!$A$4:$A$6,Calibration!$C$4:$C$6,'CO2 Concentration Data'!C313)</f>
        <v>657.62947070832831</v>
      </c>
      <c r="I313">
        <f>TREND(Calibration!$A$4:$A$6,Calibration!$D$4:$D$6,'CO2 Concentration Data'!B313)</f>
        <v>666.69754425247811</v>
      </c>
      <c r="J313">
        <f>TREND(Calibration!$A$4:$A$6,Calibration!$E$4:$E$6,'CO2 Concentration Data'!E313)</f>
        <v>408.7187889510937</v>
      </c>
      <c r="K313">
        <f t="shared" si="4"/>
        <v>409.43374688063136</v>
      </c>
    </row>
    <row r="314" spans="1:11" x14ac:dyDescent="0.25">
      <c r="A314">
        <v>1553018</v>
      </c>
      <c r="B314">
        <v>0.64120001000000004</v>
      </c>
      <c r="C314">
        <v>1.63829994</v>
      </c>
      <c r="D314">
        <v>1.29170001</v>
      </c>
      <c r="E314">
        <v>0.59859996999999998</v>
      </c>
      <c r="G314">
        <f>TREND(Calibration!$A$4:$A$6,Calibration!$B$4:$B$6,'CO2 Concentration Data'!D314)</f>
        <v>519.0313522123181</v>
      </c>
      <c r="H314">
        <f>TREND(Calibration!$A$4:$A$6,Calibration!$C$4:$C$6,'CO2 Concentration Data'!C314)</f>
        <v>656.09262692581524</v>
      </c>
      <c r="I314">
        <f>TREND(Calibration!$A$4:$A$6,Calibration!$D$4:$D$6,'CO2 Concentration Data'!B314)</f>
        <v>635.96584222115223</v>
      </c>
      <c r="J314">
        <f>TREND(Calibration!$A$4:$A$6,Calibration!$E$4:$E$6,'CO2 Concentration Data'!E314)</f>
        <v>412.73749643928824</v>
      </c>
      <c r="K314">
        <f t="shared" si="4"/>
        <v>409.6930195099963</v>
      </c>
    </row>
    <row r="315" spans="1:11" x14ac:dyDescent="0.25">
      <c r="A315">
        <v>1558017</v>
      </c>
      <c r="B315">
        <v>0.66739999999999999</v>
      </c>
      <c r="C315">
        <v>1.6317000399999999</v>
      </c>
      <c r="D315">
        <v>1.29879999</v>
      </c>
      <c r="E315">
        <v>0.60290003000000003</v>
      </c>
      <c r="G315">
        <f>TREND(Calibration!$A$4:$A$6,Calibration!$B$4:$B$6,'CO2 Concentration Data'!D315)</f>
        <v>521.85644009115765</v>
      </c>
      <c r="H315">
        <f>TREND(Calibration!$A$4:$A$6,Calibration!$C$4:$C$6,'CO2 Concentration Data'!C315)</f>
        <v>653.42344047509164</v>
      </c>
      <c r="I315">
        <f>TREND(Calibration!$A$4:$A$6,Calibration!$D$4:$D$6,'CO2 Concentration Data'!B315)</f>
        <v>662.27858806351355</v>
      </c>
      <c r="J315">
        <f>TREND(Calibration!$A$4:$A$6,Calibration!$E$4:$E$6,'CO2 Concentration Data'!E315)</f>
        <v>415.35579765955111</v>
      </c>
      <c r="K315">
        <f t="shared" si="4"/>
        <v>409.98175655414514</v>
      </c>
    </row>
    <row r="316" spans="1:11" x14ac:dyDescent="0.25">
      <c r="A316">
        <v>1563020</v>
      </c>
      <c r="B316">
        <v>0.66250001999999997</v>
      </c>
      <c r="C316">
        <v>1.62240005</v>
      </c>
      <c r="D316">
        <v>1.28900003</v>
      </c>
      <c r="E316">
        <v>0.60680002</v>
      </c>
      <c r="G316">
        <f>TREND(Calibration!$A$4:$A$6,Calibration!$B$4:$B$6,'CO2 Concentration Data'!D316)</f>
        <v>517.95702795068496</v>
      </c>
      <c r="H316">
        <f>TREND(Calibration!$A$4:$A$6,Calibration!$C$4:$C$6,'CO2 Concentration Data'!C316)</f>
        <v>649.66226116936491</v>
      </c>
      <c r="I316">
        <f>TREND(Calibration!$A$4:$A$6,Calibration!$D$4:$D$6,'CO2 Concentration Data'!B316)</f>
        <v>657.3575202168214</v>
      </c>
      <c r="J316">
        <f>TREND(Calibration!$A$4:$A$6,Calibration!$E$4:$E$6,'CO2 Concentration Data'!E316)</f>
        <v>417.73049675119466</v>
      </c>
      <c r="K316">
        <f t="shared" si="4"/>
        <v>410.36870170146847</v>
      </c>
    </row>
    <row r="317" spans="1:11" x14ac:dyDescent="0.25">
      <c r="A317">
        <v>1568019</v>
      </c>
      <c r="B317">
        <v>0.66579997999999996</v>
      </c>
      <c r="C317">
        <v>1.64040005</v>
      </c>
      <c r="D317">
        <v>1.2900999799999999</v>
      </c>
      <c r="E317">
        <v>0.60290003000000003</v>
      </c>
      <c r="G317">
        <f>TREND(Calibration!$A$4:$A$6,Calibration!$B$4:$B$6,'CO2 Concentration Data'!D317)</f>
        <v>518.39469895994557</v>
      </c>
      <c r="H317">
        <f>TREND(Calibration!$A$4:$A$6,Calibration!$C$4:$C$6,'CO2 Concentration Data'!C317)</f>
        <v>656.94197087906139</v>
      </c>
      <c r="I317">
        <f>TREND(Calibration!$A$4:$A$6,Calibration!$D$4:$D$6,'CO2 Concentration Data'!B317)</f>
        <v>660.67168212184356</v>
      </c>
      <c r="J317">
        <f>TREND(Calibration!$A$4:$A$6,Calibration!$E$4:$E$6,'CO2 Concentration Data'!E317)</f>
        <v>415.35579765955111</v>
      </c>
      <c r="K317">
        <f t="shared" si="4"/>
        <v>410.76546838585932</v>
      </c>
    </row>
    <row r="318" spans="1:11" x14ac:dyDescent="0.25">
      <c r="A318">
        <v>1573021</v>
      </c>
      <c r="B318">
        <v>0.64780002999999997</v>
      </c>
      <c r="C318">
        <v>1.64040005</v>
      </c>
      <c r="D318">
        <v>1.2895000000000001</v>
      </c>
      <c r="E318">
        <v>0.59530002000000004</v>
      </c>
      <c r="G318">
        <f>TREND(Calibration!$A$4:$A$6,Calibration!$B$4:$B$6,'CO2 Concentration Data'!D318)</f>
        <v>518.15596642470655</v>
      </c>
      <c r="H318">
        <f>TREND(Calibration!$A$4:$A$6,Calibration!$C$4:$C$6,'CO2 Concentration Data'!C318)</f>
        <v>656.94197087906139</v>
      </c>
      <c r="I318">
        <f>TREND(Calibration!$A$4:$A$6,Calibration!$D$4:$D$6,'CO2 Concentration Data'!B318)</f>
        <v>642.59426646156226</v>
      </c>
      <c r="J318">
        <f>TREND(Calibration!$A$4:$A$6,Calibration!$E$4:$E$6,'CO2 Concentration Data'!E318)</f>
        <v>410.72816096215394</v>
      </c>
      <c r="K318">
        <f t="shared" si="4"/>
        <v>410.9697441003222</v>
      </c>
    </row>
    <row r="319" spans="1:11" x14ac:dyDescent="0.25">
      <c r="A319">
        <v>1578020</v>
      </c>
      <c r="B319">
        <v>0.66420000999999995</v>
      </c>
      <c r="C319">
        <v>1.6394000099999999</v>
      </c>
      <c r="D319">
        <v>1.29879999</v>
      </c>
      <c r="E319">
        <v>0.59579998000000001</v>
      </c>
      <c r="G319">
        <f>TREND(Calibration!$A$4:$A$6,Calibration!$B$4:$B$6,'CO2 Concentration Data'!D319)</f>
        <v>521.85644009115765</v>
      </c>
      <c r="H319">
        <f>TREND(Calibration!$A$4:$A$6,Calibration!$C$4:$C$6,'CO2 Concentration Data'!C319)</f>
        <v>656.53752638472338</v>
      </c>
      <c r="I319">
        <f>TREND(Calibration!$A$4:$A$6,Calibration!$D$4:$D$6,'CO2 Concentration Data'!B319)</f>
        <v>659.06482639535648</v>
      </c>
      <c r="J319">
        <f>TREND(Calibration!$A$4:$A$6,Calibration!$E$4:$E$6,'CO2 Concentration Data'!E319)</f>
        <v>411.03258598833554</v>
      </c>
      <c r="K319">
        <f t="shared" si="4"/>
        <v>411.23687368435475</v>
      </c>
    </row>
    <row r="320" spans="1:11" x14ac:dyDescent="0.25">
      <c r="A320">
        <v>1583018</v>
      </c>
      <c r="B320">
        <v>0.66250001999999997</v>
      </c>
      <c r="C320">
        <v>1.63829994</v>
      </c>
      <c r="D320">
        <v>1.28900003</v>
      </c>
      <c r="E320">
        <v>0.59200001000000002</v>
      </c>
      <c r="G320">
        <f>TREND(Calibration!$A$4:$A$6,Calibration!$B$4:$B$6,'CO2 Concentration Data'!D320)</f>
        <v>517.95702795068496</v>
      </c>
      <c r="H320">
        <f>TREND(Calibration!$A$4:$A$6,Calibration!$C$4:$C$6,'CO2 Concentration Data'!C320)</f>
        <v>656.09262692581524</v>
      </c>
      <c r="I320">
        <f>TREND(Calibration!$A$4:$A$6,Calibration!$D$4:$D$6,'CO2 Concentration Data'!B320)</f>
        <v>657.3575202168214</v>
      </c>
      <c r="J320">
        <f>TREND(Calibration!$A$4:$A$6,Calibration!$E$4:$E$6,'CO2 Concentration Data'!E320)</f>
        <v>408.7187889510937</v>
      </c>
      <c r="K320">
        <f t="shared" si="4"/>
        <v>411.24669522142227</v>
      </c>
    </row>
    <row r="321" spans="1:11" x14ac:dyDescent="0.25">
      <c r="A321">
        <v>1588018</v>
      </c>
      <c r="B321">
        <v>0.65710002000000001</v>
      </c>
      <c r="C321">
        <v>1.63769996</v>
      </c>
      <c r="D321">
        <v>1.2955000400000001</v>
      </c>
      <c r="E321">
        <v>0.59909999000000003</v>
      </c>
      <c r="G321">
        <f>TREND(Calibration!$A$4:$A$6,Calibration!$B$4:$B$6,'CO2 Concentration Data'!D321)</f>
        <v>520.54338727329389</v>
      </c>
      <c r="H321">
        <f>TREND(Calibration!$A$4:$A$6,Calibration!$C$4:$C$6,'CO2 Concentration Data'!C321)</f>
        <v>655.84997802405837</v>
      </c>
      <c r="I321">
        <f>TREND(Calibration!$A$4:$A$6,Calibration!$D$4:$D$6,'CO2 Concentration Data'!B321)</f>
        <v>651.93428045418216</v>
      </c>
      <c r="J321">
        <f>TREND(Calibration!$A$4:$A$6,Calibration!$E$4:$E$6,'CO2 Concentration Data'!E321)</f>
        <v>413.04195799939578</v>
      </c>
      <c r="K321">
        <f t="shared" si="4"/>
        <v>411.51578919143589</v>
      </c>
    </row>
    <row r="322" spans="1:11" x14ac:dyDescent="0.25">
      <c r="A322">
        <v>1593019</v>
      </c>
      <c r="B322">
        <v>0.66250001999999997</v>
      </c>
      <c r="C322">
        <v>1.63549995</v>
      </c>
      <c r="D322">
        <v>1.3075000000000001</v>
      </c>
      <c r="E322">
        <v>0.59530002000000004</v>
      </c>
      <c r="G322">
        <f>TREND(Calibration!$A$4:$A$6,Calibration!$B$4:$B$6,'CO2 Concentration Data'!D322)</f>
        <v>525.31818122236984</v>
      </c>
      <c r="H322">
        <f>TREND(Calibration!$A$4:$A$6,Calibration!$C$4:$C$6,'CO2 Concentration Data'!C322)</f>
        <v>654.96023168192346</v>
      </c>
      <c r="I322">
        <f>TREND(Calibration!$A$4:$A$6,Calibration!$D$4:$D$6,'CO2 Concentration Data'!B322)</f>
        <v>657.3575202168214</v>
      </c>
      <c r="J322">
        <f>TREND(Calibration!$A$4:$A$6,Calibration!$E$4:$E$6,'CO2 Concentration Data'!E322)</f>
        <v>410.72816096215394</v>
      </c>
      <c r="K322">
        <f t="shared" si="4"/>
        <v>411.61203526565674</v>
      </c>
    </row>
    <row r="323" spans="1:11" x14ac:dyDescent="0.25">
      <c r="A323">
        <v>1598018</v>
      </c>
      <c r="B323">
        <v>0.62589996999999997</v>
      </c>
      <c r="C323">
        <v>1.62460005</v>
      </c>
      <c r="D323">
        <v>1.2933000299999999</v>
      </c>
      <c r="E323">
        <v>0.58979999999999999</v>
      </c>
      <c r="G323">
        <f>TREND(Calibration!$A$4:$A$6,Calibration!$B$4:$B$6,'CO2 Concentration Data'!D323)</f>
        <v>519.66800148568234</v>
      </c>
      <c r="H323">
        <f>TREND(Calibration!$A$4:$A$6,Calibration!$C$4:$C$6,'CO2 Concentration Data'!C323)</f>
        <v>650.55200346721676</v>
      </c>
      <c r="I323">
        <f>TREND(Calibration!$A$4:$A$6,Calibration!$D$4:$D$6,'CO2 Concentration Data'!B323)</f>
        <v>620.59995605486108</v>
      </c>
      <c r="J323">
        <f>TREND(Calibration!$A$4:$A$6,Calibration!$E$4:$E$6,'CO2 Concentration Data'!E323)</f>
        <v>407.37920558072432</v>
      </c>
      <c r="K323">
        <f t="shared" si="4"/>
        <v>411.35472584375913</v>
      </c>
    </row>
    <row r="324" spans="1:11" x14ac:dyDescent="0.25">
      <c r="A324">
        <v>1603019</v>
      </c>
      <c r="B324">
        <v>0.60570002000000001</v>
      </c>
      <c r="C324">
        <v>1.6218999599999999</v>
      </c>
      <c r="D324">
        <v>1.2943999799999999</v>
      </c>
      <c r="E324">
        <v>0.58600003000000001</v>
      </c>
      <c r="G324">
        <f>TREND(Calibration!$A$4:$A$6,Calibration!$B$4:$B$6,'CO2 Concentration Data'!D324)</f>
        <v>520.10567249494284</v>
      </c>
      <c r="H324">
        <f>TREND(Calibration!$A$4:$A$6,Calibration!$C$4:$C$6,'CO2 Concentration Data'!C324)</f>
        <v>649.46001061221375</v>
      </c>
      <c r="I324">
        <f>TREND(Calibration!$A$4:$A$6,Calibration!$D$4:$D$6,'CO2 Concentration Data'!B324)</f>
        <v>600.31307234313419</v>
      </c>
      <c r="J324">
        <f>TREND(Calibration!$A$4:$A$6,Calibration!$E$4:$E$6,'CO2 Concentration Data'!E324)</f>
        <v>405.06540854348248</v>
      </c>
      <c r="K324">
        <f t="shared" si="4"/>
        <v>410.9245685260687</v>
      </c>
    </row>
    <row r="325" spans="1:11" x14ac:dyDescent="0.25">
      <c r="A325">
        <v>1608019</v>
      </c>
      <c r="B325">
        <v>0.60570002000000001</v>
      </c>
      <c r="C325">
        <v>1.62839997</v>
      </c>
      <c r="D325">
        <v>1.30369997</v>
      </c>
      <c r="E325">
        <v>0.58759998999999996</v>
      </c>
      <c r="G325">
        <f>TREND(Calibration!$A$4:$A$6,Calibration!$B$4:$B$6,'CO2 Concentration Data'!D325)</f>
        <v>523.80614616139394</v>
      </c>
      <c r="H325">
        <f>TREND(Calibration!$A$4:$A$6,Calibration!$C$4:$C$6,'CO2 Concentration Data'!C325)</f>
        <v>652.08879871833176</v>
      </c>
      <c r="I325">
        <f>TREND(Calibration!$A$4:$A$6,Calibration!$D$4:$D$6,'CO2 Concentration Data'!B325)</f>
        <v>600.31307234313419</v>
      </c>
      <c r="J325">
        <f>TREND(Calibration!$A$4:$A$6,Calibration!$E$4:$E$6,'CO2 Concentration Data'!E325)</f>
        <v>406.03962221035493</v>
      </c>
      <c r="K325">
        <f t="shared" si="4"/>
        <v>410.40798627838711</v>
      </c>
    </row>
    <row r="326" spans="1:11" x14ac:dyDescent="0.25">
      <c r="A326">
        <v>1613018</v>
      </c>
      <c r="B326">
        <v>0.63459997999999995</v>
      </c>
      <c r="C326">
        <v>1.6267999399999999</v>
      </c>
      <c r="D326">
        <v>1.2900999799999999</v>
      </c>
      <c r="E326">
        <v>0.59149998000000004</v>
      </c>
      <c r="G326">
        <f>TREND(Calibration!$A$4:$A$6,Calibration!$B$4:$B$6,'CO2 Concentration Data'!D326)</f>
        <v>518.39469895994557</v>
      </c>
      <c r="H326">
        <f>TREND(Calibration!$A$4:$A$6,Calibration!$C$4:$C$6,'CO2 Concentration Data'!C326)</f>
        <v>651.4417012779536</v>
      </c>
      <c r="I326">
        <f>TREND(Calibration!$A$4:$A$6,Calibration!$D$4:$D$6,'CO2 Concentration Data'!B326)</f>
        <v>629.33740793770539</v>
      </c>
      <c r="J326">
        <f>TREND(Calibration!$A$4:$A$6,Calibration!$E$4:$E$6,'CO2 Concentration Data'!E326)</f>
        <v>408.41432130199854</v>
      </c>
      <c r="K326">
        <f t="shared" si="4"/>
        <v>409.91497469828914</v>
      </c>
    </row>
    <row r="327" spans="1:11" x14ac:dyDescent="0.25">
      <c r="A327">
        <v>1618021</v>
      </c>
      <c r="B327">
        <v>0.63249999000000001</v>
      </c>
      <c r="C327">
        <v>1.6261999600000001</v>
      </c>
      <c r="D327">
        <v>1.27909994</v>
      </c>
      <c r="E327">
        <v>0.58710002999999999</v>
      </c>
      <c r="G327">
        <f>TREND(Calibration!$A$4:$A$6,Calibration!$B$4:$B$6,'CO2 Concentration Data'!D327)</f>
        <v>514.01777400089622</v>
      </c>
      <c r="H327">
        <f>TREND(Calibration!$A$4:$A$6,Calibration!$C$4:$C$6,'CO2 Concentration Data'!C327)</f>
        <v>651.19905237619685</v>
      </c>
      <c r="I327">
        <f>TREND(Calibration!$A$4:$A$6,Calibration!$D$4:$D$6,'CO2 Concentration Data'!B327)</f>
        <v>627.22838029527122</v>
      </c>
      <c r="J327">
        <f>TREND(Calibration!$A$4:$A$6,Calibration!$E$4:$E$6,'CO2 Concentration Data'!E327)</f>
        <v>405.73519718417333</v>
      </c>
      <c r="K327">
        <f t="shared" si="4"/>
        <v>409.41017857007512</v>
      </c>
    </row>
    <row r="328" spans="1:11" x14ac:dyDescent="0.25">
      <c r="A328">
        <v>1623018</v>
      </c>
      <c r="B328">
        <v>0.63080000999999997</v>
      </c>
      <c r="C328">
        <v>1.62349999</v>
      </c>
      <c r="D328">
        <v>1.28680003</v>
      </c>
      <c r="E328">
        <v>0.58710002999999999</v>
      </c>
      <c r="G328">
        <f>TREND(Calibration!$A$4:$A$6,Calibration!$B$4:$B$6,'CO2 Concentration Data'!D328)</f>
        <v>517.08164614208169</v>
      </c>
      <c r="H328">
        <f>TREND(Calibration!$A$4:$A$6,Calibration!$C$4:$C$6,'CO2 Concentration Data'!C328)</f>
        <v>650.1071080525918</v>
      </c>
      <c r="I328">
        <f>TREND(Calibration!$A$4:$A$6,Calibration!$D$4:$D$6,'CO2 Concentration Data'!B328)</f>
        <v>625.52108415977273</v>
      </c>
      <c r="J328">
        <f>TREND(Calibration!$A$4:$A$6,Calibration!$E$4:$E$6,'CO2 Concentration Data'!E328)</f>
        <v>405.73519718417333</v>
      </c>
      <c r="K328">
        <f t="shared" si="4"/>
        <v>409.02323342275184</v>
      </c>
    </row>
    <row r="329" spans="1:11" x14ac:dyDescent="0.25">
      <c r="A329">
        <v>1628018</v>
      </c>
      <c r="B329">
        <v>0.63900000000000001</v>
      </c>
      <c r="C329">
        <v>1.6202000400000001</v>
      </c>
      <c r="D329">
        <v>1.29830003</v>
      </c>
      <c r="E329">
        <v>0.5887</v>
      </c>
      <c r="G329">
        <f>TREND(Calibration!$A$4:$A$6,Calibration!$B$4:$B$6,'CO2 Concentration Data'!D329)</f>
        <v>521.65750559614435</v>
      </c>
      <c r="H329">
        <f>TREND(Calibration!$A$4:$A$6,Calibration!$C$4:$C$6,'CO2 Concentration Data'!C329)</f>
        <v>648.77251482723</v>
      </c>
      <c r="I329">
        <f>TREND(Calibration!$A$4:$A$6,Calibration!$D$4:$D$6,'CO2 Concentration Data'!B329)</f>
        <v>633.75636412666995</v>
      </c>
      <c r="J329">
        <f>TREND(Calibration!$A$4:$A$6,Calibration!$E$4:$E$6,'CO2 Concentration Data'!E329)</f>
        <v>406.70941694003346</v>
      </c>
      <c r="K329">
        <f t="shared" si="4"/>
        <v>408.48504528630571</v>
      </c>
    </row>
    <row r="330" spans="1:11" x14ac:dyDescent="0.25">
      <c r="A330">
        <v>1633018</v>
      </c>
      <c r="B330">
        <v>0.62970000999999998</v>
      </c>
      <c r="C330">
        <v>1.6218999599999999</v>
      </c>
      <c r="D330">
        <v>1.28789997</v>
      </c>
      <c r="E330">
        <v>0.59200001000000002</v>
      </c>
      <c r="G330">
        <f>TREND(Calibration!$A$4:$A$6,Calibration!$B$4:$B$6,'CO2 Concentration Data'!D330)</f>
        <v>517.51931317233402</v>
      </c>
      <c r="H330">
        <f>TREND(Calibration!$A$4:$A$6,Calibration!$C$4:$C$6,'CO2 Concentration Data'!C330)</f>
        <v>649.46001061221375</v>
      </c>
      <c r="I330">
        <f>TREND(Calibration!$A$4:$A$6,Calibration!$D$4:$D$6,'CO2 Concentration Data'!B330)</f>
        <v>624.41635013404994</v>
      </c>
      <c r="J330">
        <f>TREND(Calibration!$A$4:$A$6,Calibration!$E$4:$E$6,'CO2 Concentration Data'!E330)</f>
        <v>408.7187889510937</v>
      </c>
      <c r="K330">
        <f t="shared" si="4"/>
        <v>408.24934332452426</v>
      </c>
    </row>
    <row r="331" spans="1:11" x14ac:dyDescent="0.25">
      <c r="A331">
        <v>1638017</v>
      </c>
      <c r="B331">
        <v>0.63959997999999996</v>
      </c>
      <c r="C331">
        <v>1.6256999999999999</v>
      </c>
      <c r="D331">
        <v>1.29110003</v>
      </c>
      <c r="E331">
        <v>0.59799999000000004</v>
      </c>
      <c r="G331">
        <f>TREND(Calibration!$A$4:$A$6,Calibration!$B$4:$B$6,'CO2 Concentration Data'!D331)</f>
        <v>518.79261967707907</v>
      </c>
      <c r="H331">
        <f>TREND(Calibration!$A$4:$A$6,Calibration!$C$4:$C$6,'CO2 Concentration Data'!C331)</f>
        <v>650.99685439472671</v>
      </c>
      <c r="I331">
        <f>TREND(Calibration!$A$4:$A$6,Calibration!$D$4:$D$6,'CO2 Concentration Data'!B331)</f>
        <v>634.35892623644554</v>
      </c>
      <c r="J331">
        <f>TREND(Calibration!$A$4:$A$6,Calibration!$E$4:$E$6,'CO2 Concentration Data'!E331)</f>
        <v>412.37216935870492</v>
      </c>
      <c r="K331">
        <f t="shared" si="4"/>
        <v>408.2061309577382</v>
      </c>
    </row>
    <row r="332" spans="1:11" x14ac:dyDescent="0.25">
      <c r="A332">
        <v>1643019</v>
      </c>
      <c r="B332">
        <v>0.68330002000000001</v>
      </c>
      <c r="C332">
        <v>1.63549995</v>
      </c>
      <c r="D332">
        <v>1.29770005</v>
      </c>
      <c r="E332">
        <v>0.59259998999999997</v>
      </c>
      <c r="G332">
        <f>TREND(Calibration!$A$4:$A$6,Calibration!$B$4:$B$6,'CO2 Concentration Data'!D332)</f>
        <v>521.41877306090532</v>
      </c>
      <c r="H332">
        <f>TREND(Calibration!$A$4:$A$6,Calibration!$C$4:$C$6,'CO2 Concentration Data'!C332)</f>
        <v>654.96023168192346</v>
      </c>
      <c r="I332">
        <f>TREND(Calibration!$A$4:$A$6,Calibration!$D$4:$D$6,'CO2 Concentration Data'!B332)</f>
        <v>678.24703633958018</v>
      </c>
      <c r="J332">
        <f>TREND(Calibration!$A$4:$A$6,Calibration!$E$4:$E$6,'CO2 Concentration Data'!E332)</f>
        <v>409.08411603167701</v>
      </c>
      <c r="K332">
        <f t="shared" si="4"/>
        <v>408.13149116511988</v>
      </c>
    </row>
    <row r="333" spans="1:11" x14ac:dyDescent="0.25">
      <c r="A333">
        <v>1648017</v>
      </c>
      <c r="B333">
        <v>0.68660003000000003</v>
      </c>
      <c r="C333">
        <v>1.63390005</v>
      </c>
      <c r="D333">
        <v>1.2961000199999999</v>
      </c>
      <c r="E333">
        <v>0.59359998000000003</v>
      </c>
      <c r="G333">
        <f>TREND(Calibration!$A$4:$A$6,Calibration!$B$4:$B$6,'CO2 Concentration Data'!D333)</f>
        <v>520.7821198085328</v>
      </c>
      <c r="H333">
        <f>TREND(Calibration!$A$4:$A$6,Calibration!$C$4:$C$6,'CO2 Concentration Data'!C333)</f>
        <v>654.31318681722666</v>
      </c>
      <c r="I333">
        <f>TREND(Calibration!$A$4:$A$6,Calibration!$D$4:$D$6,'CO2 Concentration Data'!B333)</f>
        <v>681.56124845978525</v>
      </c>
      <c r="J333">
        <f>TREND(Calibration!$A$4:$A$6,Calibration!$E$4:$E$6,'CO2 Concentration Data'!E333)</f>
        <v>409.69300870695383</v>
      </c>
      <c r="K333">
        <f t="shared" si="4"/>
        <v>408.10988507993636</v>
      </c>
    </row>
    <row r="334" spans="1:11" x14ac:dyDescent="0.25">
      <c r="A334">
        <v>1653018</v>
      </c>
      <c r="B334">
        <v>0.70899999000000002</v>
      </c>
      <c r="C334">
        <v>1.63390005</v>
      </c>
      <c r="D334">
        <v>1.2828999800000001</v>
      </c>
      <c r="E334">
        <v>0.59420002000000005</v>
      </c>
      <c r="G334">
        <f>TREND(Calibration!$A$4:$A$6,Calibration!$B$4:$B$6,'CO2 Concentration Data'!D334)</f>
        <v>515.5298130408803</v>
      </c>
      <c r="H334">
        <f>TREND(Calibration!$A$4:$A$6,Calibration!$C$4:$C$6,'CO2 Concentration Data'!C334)</f>
        <v>654.31318681722666</v>
      </c>
      <c r="I334">
        <f>TREND(Calibration!$A$4:$A$6,Calibration!$D$4:$D$6,'CO2 Concentration Data'!B334)</f>
        <v>704.05761026599441</v>
      </c>
      <c r="J334">
        <f>TREND(Calibration!$A$4:$A$6,Calibration!$E$4:$E$6,'CO2 Concentration Data'!E334)</f>
        <v>410.05837232146308</v>
      </c>
      <c r="K334">
        <f t="shared" si="4"/>
        <v>408.13149136153891</v>
      </c>
    </row>
    <row r="335" spans="1:11" x14ac:dyDescent="0.25">
      <c r="A335">
        <v>1658017</v>
      </c>
      <c r="B335">
        <v>0.70130002000000002</v>
      </c>
      <c r="C335">
        <v>1.63549995</v>
      </c>
      <c r="D335">
        <v>1.28509998</v>
      </c>
      <c r="E335">
        <v>0.59689999000000005</v>
      </c>
      <c r="G335">
        <f>TREND(Calibration!$A$4:$A$6,Calibration!$B$4:$B$6,'CO2 Concentration Data'!D335)</f>
        <v>516.40519484948356</v>
      </c>
      <c r="H335">
        <f>TREND(Calibration!$A$4:$A$6,Calibration!$C$4:$C$6,'CO2 Concentration Data'!C335)</f>
        <v>654.96023168192346</v>
      </c>
      <c r="I335">
        <f>TREND(Calibration!$A$4:$A$6,Calibration!$D$4:$D$6,'CO2 Concentration Data'!B335)</f>
        <v>696.3245022150445</v>
      </c>
      <c r="J335">
        <f>TREND(Calibration!$A$4:$A$6,Calibration!$E$4:$E$6,'CO2 Concentration Data'!E335)</f>
        <v>411.70238071801407</v>
      </c>
      <c r="K335">
        <f t="shared" si="4"/>
        <v>408.20613017206239</v>
      </c>
    </row>
    <row r="336" spans="1:11" x14ac:dyDescent="0.25">
      <c r="A336">
        <v>1663017</v>
      </c>
      <c r="B336">
        <v>0.71390003000000002</v>
      </c>
      <c r="C336">
        <v>1.6436999999999999</v>
      </c>
      <c r="D336">
        <v>1.2862000499999999</v>
      </c>
      <c r="E336">
        <v>0.59859996999999998</v>
      </c>
      <c r="G336">
        <f>TREND(Calibration!$A$4:$A$6,Calibration!$B$4:$B$6,'CO2 Concentration Data'!D336)</f>
        <v>516.84291360684279</v>
      </c>
      <c r="H336">
        <f>TREND(Calibration!$A$4:$A$6,Calibration!$C$4:$C$6,'CO2 Concentration Data'!C336)</f>
        <v>658.27656410442319</v>
      </c>
      <c r="I336">
        <f>TREND(Calibration!$A$4:$A$6,Calibration!$D$4:$D$6,'CO2 Concentration Data'!B336)</f>
        <v>708.97873837090617</v>
      </c>
      <c r="J336">
        <f>TREND(Calibration!$A$4:$A$6,Calibration!$E$4:$E$6,'CO2 Concentration Data'!E336)</f>
        <v>412.73749643928824</v>
      </c>
      <c r="K336">
        <f t="shared" si="4"/>
        <v>408.50665078223238</v>
      </c>
    </row>
    <row r="337" spans="1:11" x14ac:dyDescent="0.25">
      <c r="A337">
        <v>1668018</v>
      </c>
      <c r="B337">
        <v>0.68059999000000004</v>
      </c>
      <c r="C337">
        <v>1.64320004</v>
      </c>
      <c r="D337">
        <v>1.2828999800000001</v>
      </c>
      <c r="E337">
        <v>0.59799999000000004</v>
      </c>
      <c r="G337">
        <f>TREND(Calibration!$A$4:$A$6,Calibration!$B$4:$B$6,'CO2 Concentration Data'!D337)</f>
        <v>515.5298130408803</v>
      </c>
      <c r="H337">
        <f>TREND(Calibration!$A$4:$A$6,Calibration!$C$4:$C$6,'CO2 Concentration Data'!C337)</f>
        <v>658.07436612295328</v>
      </c>
      <c r="I337">
        <f>TREND(Calibration!$A$4:$A$6,Calibration!$D$4:$D$6,'CO2 Concentration Data'!B337)</f>
        <v>675.53538632915081</v>
      </c>
      <c r="J337">
        <f>TREND(Calibration!$A$4:$A$6,Calibration!$E$4:$E$6,'CO2 Concentration Data'!E337)</f>
        <v>412.37216935870492</v>
      </c>
      <c r="K337">
        <f t="shared" si="4"/>
        <v>408.78556511079989</v>
      </c>
    </row>
    <row r="338" spans="1:11" x14ac:dyDescent="0.25">
      <c r="A338">
        <v>1673018</v>
      </c>
      <c r="B338">
        <v>0.71120000000000005</v>
      </c>
      <c r="C338">
        <v>1.64320004</v>
      </c>
      <c r="D338">
        <v>1.2726000500000001</v>
      </c>
      <c r="E338">
        <v>0.59359998000000003</v>
      </c>
      <c r="G338">
        <f>TREND(Calibration!$A$4:$A$6,Calibration!$B$4:$B$6,'CO2 Concentration Data'!D338)</f>
        <v>511.43146242638613</v>
      </c>
      <c r="H338">
        <f>TREND(Calibration!$A$4:$A$6,Calibration!$C$4:$C$6,'CO2 Concentration Data'!C338)</f>
        <v>658.07436612295328</v>
      </c>
      <c r="I338">
        <f>TREND(Calibration!$A$4:$A$6,Calibration!$D$4:$D$6,'CO2 Concentration Data'!B338)</f>
        <v>706.26708836047669</v>
      </c>
      <c r="J338">
        <f>TREND(Calibration!$A$4:$A$6,Calibration!$E$4:$E$6,'CO2 Concentration Data'!E338)</f>
        <v>409.69300870695383</v>
      </c>
      <c r="K338">
        <f t="shared" si="4"/>
        <v>408.94662845847671</v>
      </c>
    </row>
    <row r="339" spans="1:11" x14ac:dyDescent="0.25">
      <c r="A339">
        <v>1678020</v>
      </c>
      <c r="B339">
        <v>0.74890000000000001</v>
      </c>
      <c r="C339">
        <v>1.6317000399999999</v>
      </c>
      <c r="D339">
        <v>1.3200999499999999</v>
      </c>
      <c r="E339">
        <v>0.59359998000000003</v>
      </c>
      <c r="G339">
        <f>TREND(Calibration!$A$4:$A$6,Calibration!$B$4:$B$6,'CO2 Concentration Data'!D339)</f>
        <v>530.33171168569288</v>
      </c>
      <c r="H339">
        <f>TREND(Calibration!$A$4:$A$6,Calibration!$C$4:$C$6,'CO2 Concentration Data'!C339)</f>
        <v>653.42344047509164</v>
      </c>
      <c r="I339">
        <f>TREND(Calibration!$A$4:$A$6,Calibration!$D$4:$D$6,'CO2 Concentration Data'!B339)</f>
        <v>744.12933633297689</v>
      </c>
      <c r="J339">
        <f>TREND(Calibration!$A$4:$A$6,Calibration!$E$4:$E$6,'CO2 Concentration Data'!E339)</f>
        <v>409.69300870695383</v>
      </c>
      <c r="K339">
        <f t="shared" si="4"/>
        <v>409.21375823892822</v>
      </c>
    </row>
    <row r="340" spans="1:11" x14ac:dyDescent="0.25">
      <c r="A340">
        <v>1683018</v>
      </c>
      <c r="B340">
        <v>0.70899999000000002</v>
      </c>
      <c r="C340">
        <v>1.6305999799999999</v>
      </c>
      <c r="D340">
        <v>1.3321000300000001</v>
      </c>
      <c r="E340">
        <v>0.58819997000000002</v>
      </c>
      <c r="G340">
        <f>TREND(Calibration!$A$4:$A$6,Calibration!$B$4:$B$6,'CO2 Concentration Data'!D340)</f>
        <v>535.10655338286756</v>
      </c>
      <c r="H340">
        <f>TREND(Calibration!$A$4:$A$6,Calibration!$C$4:$C$6,'CO2 Concentration Data'!C340)</f>
        <v>652.97854506046667</v>
      </c>
      <c r="I340">
        <f>TREND(Calibration!$A$4:$A$6,Calibration!$D$4:$D$6,'CO2 Concentration Data'!B340)</f>
        <v>704.05761026599441</v>
      </c>
      <c r="J340">
        <f>TREND(Calibration!$A$4:$A$6,Calibration!$E$4:$E$6,'CO2 Concentration Data'!E340)</f>
        <v>406.4049492909383</v>
      </c>
      <c r="K340">
        <f t="shared" si="4"/>
        <v>409.4298185015071</v>
      </c>
    </row>
    <row r="341" spans="1:11" x14ac:dyDescent="0.25">
      <c r="A341">
        <v>1688018</v>
      </c>
      <c r="B341">
        <v>0.73470002000000001</v>
      </c>
      <c r="C341">
        <v>1.63119996</v>
      </c>
      <c r="D341">
        <v>1.3327000099999999</v>
      </c>
      <c r="E341">
        <v>0.59089999999999998</v>
      </c>
      <c r="G341">
        <f>TREND(Calibration!$A$4:$A$6,Calibration!$B$4:$B$6,'CO2 Concentration Data'!D341)</f>
        <v>535.34528591810647</v>
      </c>
      <c r="H341">
        <f>TREND(Calibration!$A$4:$A$6,Calibration!$C$4:$C$6,'CO2 Concentration Data'!C341)</f>
        <v>653.22119396222354</v>
      </c>
      <c r="I341">
        <f>TREND(Calibration!$A$4:$A$6,Calibration!$D$4:$D$6,'CO2 Concentration Data'!B341)</f>
        <v>729.86824445062825</v>
      </c>
      <c r="J341">
        <f>TREND(Calibration!$A$4:$A$6,Calibration!$E$4:$E$6,'CO2 Concentration Data'!E341)</f>
        <v>408.04899422141517</v>
      </c>
      <c r="K341">
        <f t="shared" si="4"/>
        <v>409.66552164180223</v>
      </c>
    </row>
    <row r="342" spans="1:11" x14ac:dyDescent="0.25">
      <c r="A342">
        <v>1693141</v>
      </c>
      <c r="B342">
        <v>0.69639998999999997</v>
      </c>
      <c r="C342">
        <v>1.6251000200000001</v>
      </c>
      <c r="D342">
        <v>1.33710003</v>
      </c>
      <c r="E342">
        <v>0.58819997000000002</v>
      </c>
      <c r="G342">
        <f>TREND(Calibration!$A$4:$A$6,Calibration!$B$4:$B$6,'CO2 Concentration Data'!D342)</f>
        <v>537.09605749332945</v>
      </c>
      <c r="H342">
        <f>TREND(Calibration!$A$4:$A$6,Calibration!$C$4:$C$6,'CO2 Concentration Data'!C342)</f>
        <v>650.75420549296996</v>
      </c>
      <c r="I342">
        <f>TREND(Calibration!$A$4:$A$6,Calibration!$D$4:$D$6,'CO2 Concentration Data'!B342)</f>
        <v>691.40338415316944</v>
      </c>
      <c r="J342">
        <f>TREND(Calibration!$A$4:$A$6,Calibration!$E$4:$E$6,'CO2 Concentration Data'!E342)</f>
        <v>406.4049492909383</v>
      </c>
      <c r="K342">
        <f t="shared" si="4"/>
        <v>409.66552164180223</v>
      </c>
    </row>
    <row r="343" spans="1:11" x14ac:dyDescent="0.25">
      <c r="A343">
        <v>1698017</v>
      </c>
      <c r="B343">
        <v>0.72430002999999998</v>
      </c>
      <c r="C343">
        <v>1.6251000200000001</v>
      </c>
      <c r="D343">
        <v>1.3446999799999999</v>
      </c>
      <c r="E343">
        <v>0.58440000000000003</v>
      </c>
      <c r="G343">
        <f>TREND(Calibration!$A$4:$A$6,Calibration!$B$4:$B$6,'CO2 Concentration Data'!D343)</f>
        <v>540.1200838461906</v>
      </c>
      <c r="H343">
        <f>TREND(Calibration!$A$4:$A$6,Calibration!$C$4:$C$6,'CO2 Concentration Data'!C343)</f>
        <v>650.75420549296996</v>
      </c>
      <c r="I343">
        <f>TREND(Calibration!$A$4:$A$6,Calibration!$D$4:$D$6,'CO2 Concentration Data'!B343)</f>
        <v>719.42349643228545</v>
      </c>
      <c r="J343">
        <f>TREND(Calibration!$A$4:$A$6,Calibration!$E$4:$E$6,'CO2 Concentration Data'!E343)</f>
        <v>404.09115225369646</v>
      </c>
      <c r="K343">
        <f t="shared" si="4"/>
        <v>409.68712792340477</v>
      </c>
    </row>
    <row r="344" spans="1:11" x14ac:dyDescent="0.25">
      <c r="A344">
        <v>1703017</v>
      </c>
      <c r="B344">
        <v>0.70190001000000002</v>
      </c>
      <c r="C344">
        <v>1.6142000000000001</v>
      </c>
      <c r="D344">
        <v>1.3595000500000001</v>
      </c>
      <c r="E344">
        <v>0.57999997999999997</v>
      </c>
      <c r="G344">
        <f>TREND(Calibration!$A$4:$A$6,Calibration!$B$4:$B$6,'CO2 Concentration Data'!D344)</f>
        <v>546.00904386621573</v>
      </c>
      <c r="H344">
        <f>TREND(Calibration!$A$4:$A$6,Calibration!$C$4:$C$6,'CO2 Concentration Data'!C344)</f>
        <v>646.34592874686518</v>
      </c>
      <c r="I344">
        <f>TREND(Calibration!$A$4:$A$6,Calibration!$D$4:$D$6,'CO2 Concentration Data'!B344)</f>
        <v>696.92707436785679</v>
      </c>
      <c r="J344">
        <f>TREND(Calibration!$A$4:$A$6,Calibration!$E$4:$E$6,'CO2 Concentration Data'!E344)</f>
        <v>401.4119855129577</v>
      </c>
      <c r="K344">
        <f t="shared" si="4"/>
        <v>409.45142458669068</v>
      </c>
    </row>
    <row r="345" spans="1:11" x14ac:dyDescent="0.25">
      <c r="A345">
        <v>1708137</v>
      </c>
      <c r="B345">
        <v>0.68489999000000001</v>
      </c>
      <c r="C345">
        <v>1.6164000000000001</v>
      </c>
      <c r="D345">
        <v>1.3512999999999999</v>
      </c>
      <c r="E345">
        <v>0.58929997999999995</v>
      </c>
      <c r="G345">
        <f>TREND(Calibration!$A$4:$A$6,Calibration!$B$4:$B$6,'CO2 Concentration Data'!D345)</f>
        <v>542.74623723001696</v>
      </c>
      <c r="H345">
        <f>TREND(Calibration!$A$4:$A$6,Calibration!$C$4:$C$6,'CO2 Concentration Data'!C345)</f>
        <v>647.23567104471692</v>
      </c>
      <c r="I345">
        <f>TREND(Calibration!$A$4:$A$6,Calibration!$D$4:$D$6,'CO2 Concentration Data'!B345)</f>
        <v>679.85389206606726</v>
      </c>
      <c r="J345">
        <f>TREND(Calibration!$A$4:$A$6,Calibration!$E$4:$E$6,'CO2 Concentration Data'!E345)</f>
        <v>407.07474402061678</v>
      </c>
      <c r="K345">
        <f t="shared" si="4"/>
        <v>409.26875515383028</v>
      </c>
    </row>
    <row r="346" spans="1:11" x14ac:dyDescent="0.25">
      <c r="A346">
        <v>1713018</v>
      </c>
      <c r="B346">
        <v>0.68599999</v>
      </c>
      <c r="C346">
        <v>1.59780002</v>
      </c>
      <c r="D346">
        <v>1.32389998</v>
      </c>
      <c r="E346">
        <v>0.58160000999999995</v>
      </c>
      <c r="G346">
        <f>TREND(Calibration!$A$4:$A$6,Calibration!$B$4:$B$6,'CO2 Concentration Data'!D346)</f>
        <v>531.84374674666867</v>
      </c>
      <c r="H346">
        <f>TREND(Calibration!$A$4:$A$6,Calibration!$C$4:$C$6,'CO2 Concentration Data'!C346)</f>
        <v>639.71331243326358</v>
      </c>
      <c r="I346">
        <f>TREND(Calibration!$A$4:$A$6,Calibration!$D$4:$D$6,'CO2 Concentration Data'!B346)</f>
        <v>680.95862609179005</v>
      </c>
      <c r="J346">
        <f>TREND(Calibration!$A$4:$A$6,Calibration!$E$4:$E$6,'CO2 Concentration Data'!E346)</f>
        <v>402.38624180274371</v>
      </c>
      <c r="K346">
        <f t="shared" si="4"/>
        <v>408.85038238425591</v>
      </c>
    </row>
    <row r="347" spans="1:11" x14ac:dyDescent="0.25">
      <c r="A347">
        <v>1718017</v>
      </c>
      <c r="B347">
        <v>0.71439998999999998</v>
      </c>
      <c r="C347">
        <v>1.60380006</v>
      </c>
      <c r="D347">
        <v>1.32449996</v>
      </c>
      <c r="E347">
        <v>0.58219999</v>
      </c>
      <c r="G347">
        <f>TREND(Calibration!$A$4:$A$6,Calibration!$B$4:$B$6,'CO2 Concentration Data'!D347)</f>
        <v>532.08247928190769</v>
      </c>
      <c r="H347">
        <f>TREND(Calibration!$A$4:$A$6,Calibration!$C$4:$C$6,'CO2 Concentration Data'!C347)</f>
        <v>642.1398985136284</v>
      </c>
      <c r="I347">
        <f>TREND(Calibration!$A$4:$A$6,Calibration!$D$4:$D$6,'CO2 Concentration Data'!B347)</f>
        <v>709.48085002863365</v>
      </c>
      <c r="J347">
        <f>TREND(Calibration!$A$4:$A$6,Calibration!$E$4:$E$6,'CO2 Concentration Data'!E347)</f>
        <v>402.75156888332708</v>
      </c>
      <c r="K347">
        <f t="shared" si="4"/>
        <v>408.36719116271178</v>
      </c>
    </row>
    <row r="348" spans="1:11" x14ac:dyDescent="0.25">
      <c r="A348">
        <v>1723017</v>
      </c>
      <c r="B348">
        <v>0.68709998999999999</v>
      </c>
      <c r="C348">
        <v>1.6212999800000001</v>
      </c>
      <c r="D348">
        <v>1.31850004</v>
      </c>
      <c r="E348">
        <v>0.57779997999999999</v>
      </c>
      <c r="G348">
        <f>TREND(Calibration!$A$4:$A$6,Calibration!$B$4:$B$6,'CO2 Concentration Data'!D348)</f>
        <v>529.69510618141908</v>
      </c>
      <c r="H348">
        <f>TREND(Calibration!$A$4:$A$6,Calibration!$C$4:$C$6,'CO2 Concentration Data'!C348)</f>
        <v>649.21736171045688</v>
      </c>
      <c r="I348">
        <f>TREND(Calibration!$A$4:$A$6,Calibration!$D$4:$D$6,'CO2 Concentration Data'!B348)</f>
        <v>682.06336011751284</v>
      </c>
      <c r="J348">
        <f>TREND(Calibration!$A$4:$A$6,Calibration!$E$4:$E$6,'CO2 Concentration Data'!E348)</f>
        <v>400.07240823157599</v>
      </c>
      <c r="K348">
        <f t="shared" si="4"/>
        <v>407.87417860051897</v>
      </c>
    </row>
    <row r="349" spans="1:11" x14ac:dyDescent="0.25">
      <c r="A349">
        <v>1728017</v>
      </c>
      <c r="B349">
        <v>0.68660003000000003</v>
      </c>
      <c r="C349">
        <v>1.6289999500000001</v>
      </c>
      <c r="D349">
        <v>1.31850004</v>
      </c>
      <c r="E349">
        <v>0.58219999</v>
      </c>
      <c r="G349">
        <f>TREND(Calibration!$A$4:$A$6,Calibration!$B$4:$B$6,'CO2 Concentration Data'!D349)</f>
        <v>529.69510618141908</v>
      </c>
      <c r="H349">
        <f>TREND(Calibration!$A$4:$A$6,Calibration!$C$4:$C$6,'CO2 Concentration Data'!C349)</f>
        <v>652.33144762008862</v>
      </c>
      <c r="I349">
        <f>TREND(Calibration!$A$4:$A$6,Calibration!$D$4:$D$6,'CO2 Concentration Data'!B349)</f>
        <v>681.56124845978525</v>
      </c>
      <c r="J349">
        <f>TREND(Calibration!$A$4:$A$6,Calibration!$E$4:$E$6,'CO2 Concentration Data'!E349)</f>
        <v>402.75156888332708</v>
      </c>
      <c r="K349">
        <f t="shared" si="4"/>
        <v>407.6168691786213</v>
      </c>
    </row>
    <row r="350" spans="1:11" x14ac:dyDescent="0.25">
      <c r="A350">
        <v>1733017</v>
      </c>
      <c r="B350">
        <v>0.69969999999999999</v>
      </c>
      <c r="C350">
        <v>1.62839997</v>
      </c>
      <c r="D350">
        <v>1.31739998</v>
      </c>
      <c r="E350">
        <v>0.58050000999999996</v>
      </c>
      <c r="G350">
        <f>TREND(Calibration!$A$4:$A$6,Calibration!$B$4:$B$6,'CO2 Concentration Data'!D350)</f>
        <v>529.25739140306814</v>
      </c>
      <c r="H350">
        <f>TREND(Calibration!$A$4:$A$6,Calibration!$C$4:$C$6,'CO2 Concentration Data'!C350)</f>
        <v>652.08879871833176</v>
      </c>
      <c r="I350">
        <f>TREND(Calibration!$A$4:$A$6,Calibration!$D$4:$D$6,'CO2 Concentration Data'!B350)</f>
        <v>694.71759627337451</v>
      </c>
      <c r="J350">
        <f>TREND(Calibration!$A$4:$A$6,Calibration!$E$4:$E$6,'CO2 Concentration Data'!E350)</f>
        <v>401.71645316205286</v>
      </c>
      <c r="K350">
        <f t="shared" si="4"/>
        <v>407.31634876487033</v>
      </c>
    </row>
    <row r="351" spans="1:11" x14ac:dyDescent="0.25">
      <c r="A351">
        <v>1738017</v>
      </c>
      <c r="B351">
        <v>0.70679997999999999</v>
      </c>
      <c r="C351">
        <v>1.61969995</v>
      </c>
      <c r="D351">
        <v>1.3004000200000001</v>
      </c>
      <c r="E351">
        <v>0.58380001999999998</v>
      </c>
      <c r="G351">
        <f>TREND(Calibration!$A$4:$A$6,Calibration!$B$4:$B$6,'CO2 Concentration Data'!D351)</f>
        <v>522.49309334353018</v>
      </c>
      <c r="H351">
        <f>TREND(Calibration!$A$4:$A$6,Calibration!$C$4:$C$6,'CO2 Concentration Data'!C351)</f>
        <v>648.57026427007872</v>
      </c>
      <c r="I351">
        <f>TREND(Calibration!$A$4:$A$6,Calibration!$D$4:$D$6,'CO2 Concentration Data'!B351)</f>
        <v>701.84813217151225</v>
      </c>
      <c r="J351">
        <f>TREND(Calibration!$A$4:$A$6,Calibration!$E$4:$E$6,'CO2 Concentration Data'!E351)</f>
        <v>403.72582517311309</v>
      </c>
      <c r="K351">
        <f t="shared" si="4"/>
        <v>407.15528541719345</v>
      </c>
    </row>
    <row r="352" spans="1:11" x14ac:dyDescent="0.25">
      <c r="A352">
        <v>1743044</v>
      </c>
      <c r="B352">
        <v>0.72320002000000005</v>
      </c>
      <c r="C352">
        <v>1.6190999699999999</v>
      </c>
      <c r="D352">
        <v>1.3256000299999999</v>
      </c>
      <c r="E352">
        <v>0.58160000999999995</v>
      </c>
      <c r="G352">
        <f>TREND(Calibration!$A$4:$A$6,Calibration!$B$4:$B$6,'CO2 Concentration Data'!D352)</f>
        <v>532.5201980392668</v>
      </c>
      <c r="H352">
        <f>TREND(Calibration!$A$4:$A$6,Calibration!$C$4:$C$6,'CO2 Concentration Data'!C352)</f>
        <v>648.32761536832186</v>
      </c>
      <c r="I352">
        <f>TREND(Calibration!$A$4:$A$6,Calibration!$D$4:$D$6,'CO2 Concentration Data'!B352)</f>
        <v>718.31875236352607</v>
      </c>
      <c r="J352">
        <f>TREND(Calibration!$A$4:$A$6,Calibration!$E$4:$E$6,'CO2 Concentration Data'!E352)</f>
        <v>402.38624180274371</v>
      </c>
      <c r="K352">
        <f t="shared" si="4"/>
        <v>406.81155263665636</v>
      </c>
    </row>
    <row r="353" spans="1:11" x14ac:dyDescent="0.25">
      <c r="A353">
        <v>1748019</v>
      </c>
      <c r="B353">
        <v>0.70520002000000004</v>
      </c>
      <c r="C353">
        <v>1.6180000299999999</v>
      </c>
      <c r="D353">
        <v>1.31079996</v>
      </c>
      <c r="E353">
        <v>0.58219999</v>
      </c>
      <c r="G353">
        <f>TREND(Calibration!$A$4:$A$6,Calibration!$B$4:$B$6,'CO2 Concentration Data'!D353)</f>
        <v>526.63123801924178</v>
      </c>
      <c r="H353">
        <f>TREND(Calibration!$A$4:$A$6,Calibration!$C$4:$C$6,'CO2 Concentration Data'!C353)</f>
        <v>647.88276848509497</v>
      </c>
      <c r="I353">
        <f>TREND(Calibration!$A$4:$A$6,Calibration!$D$4:$D$6,'CO2 Concentration Data'!B353)</f>
        <v>700.24128648806186</v>
      </c>
      <c r="J353">
        <f>TREND(Calibration!$A$4:$A$6,Calibration!$E$4:$E$6,'CO2 Concentration Data'!E353)</f>
        <v>402.75156888332708</v>
      </c>
      <c r="K353">
        <f t="shared" si="4"/>
        <v>406.55424321475869</v>
      </c>
    </row>
    <row r="354" spans="1:11" x14ac:dyDescent="0.25">
      <c r="A354">
        <v>1753017</v>
      </c>
      <c r="B354">
        <v>0.71939998999999999</v>
      </c>
      <c r="C354">
        <v>1.61370003</v>
      </c>
      <c r="D354">
        <v>1.3200999499999999</v>
      </c>
      <c r="E354">
        <v>0.58380001999999998</v>
      </c>
      <c r="G354">
        <f>TREND(Calibration!$A$4:$A$6,Calibration!$B$4:$B$6,'CO2 Concentration Data'!D354)</f>
        <v>530.33171168569288</v>
      </c>
      <c r="H354">
        <f>TREND(Calibration!$A$4:$A$6,Calibration!$C$4:$C$6,'CO2 Concentration Data'!C354)</f>
        <v>646.14372672111199</v>
      </c>
      <c r="I354">
        <f>TREND(Calibration!$A$4:$A$6,Calibration!$D$4:$D$6,'CO2 Concentration Data'!B354)</f>
        <v>714.5023683273738</v>
      </c>
      <c r="J354">
        <f>TREND(Calibration!$A$4:$A$6,Calibration!$E$4:$E$6,'CO2 Concentration Data'!E354)</f>
        <v>403.72582517311309</v>
      </c>
      <c r="K354">
        <f t="shared" ref="K354:K362" si="5">AVERAGE(J324:J354)</f>
        <v>406.43639223386793</v>
      </c>
    </row>
    <row r="355" spans="1:11" x14ac:dyDescent="0.25">
      <c r="A355">
        <v>1758017</v>
      </c>
      <c r="B355">
        <v>0.69700002999999999</v>
      </c>
      <c r="C355">
        <v>1.6027</v>
      </c>
      <c r="D355">
        <v>1.3349000200000001</v>
      </c>
      <c r="E355">
        <v>0.58050000999999996</v>
      </c>
      <c r="G355">
        <f>TREND(Calibration!$A$4:$A$6,Calibration!$B$4:$B$6,'CO2 Concentration Data'!D355)</f>
        <v>536.22067170571802</v>
      </c>
      <c r="H355">
        <f>TREND(Calibration!$A$4:$A$6,Calibration!$C$4:$C$6,'CO2 Concentration Data'!C355)</f>
        <v>641.69500309900354</v>
      </c>
      <c r="I355">
        <f>TREND(Calibration!$A$4:$A$6,Calibration!$D$4:$D$6,'CO2 Concentration Data'!B355)</f>
        <v>692.00600652116464</v>
      </c>
      <c r="J355">
        <f>TREND(Calibration!$A$4:$A$6,Calibration!$E$4:$E$6,'CO2 Concentration Data'!E355)</f>
        <v>401.71645316205286</v>
      </c>
      <c r="K355">
        <f t="shared" si="5"/>
        <v>406.32836141511211</v>
      </c>
    </row>
    <row r="356" spans="1:11" x14ac:dyDescent="0.25">
      <c r="A356">
        <v>1763017</v>
      </c>
      <c r="B356">
        <v>0.69480001999999996</v>
      </c>
      <c r="C356">
        <v>1.5956000100000001</v>
      </c>
      <c r="D356">
        <v>1.30970001</v>
      </c>
      <c r="E356">
        <v>0.58710002999999999</v>
      </c>
      <c r="G356">
        <f>TREND(Calibration!$A$4:$A$6,Calibration!$B$4:$B$6,'CO2 Concentration Data'!D356)</f>
        <v>526.19356700998128</v>
      </c>
      <c r="H356">
        <f>TREND(Calibration!$A$4:$A$6,Calibration!$C$4:$C$6,'CO2 Concentration Data'!C356)</f>
        <v>638.82356609112867</v>
      </c>
      <c r="I356">
        <f>TREND(Calibration!$A$4:$A$6,Calibration!$D$4:$D$6,'CO2 Concentration Data'!B356)</f>
        <v>689.79652842668236</v>
      </c>
      <c r="J356">
        <f>TREND(Calibration!$A$4:$A$6,Calibration!$E$4:$E$6,'CO2 Concentration Data'!E356)</f>
        <v>405.73519718417333</v>
      </c>
      <c r="K356">
        <f t="shared" si="5"/>
        <v>406.31854125297724</v>
      </c>
    </row>
    <row r="357" spans="1:11" x14ac:dyDescent="0.25">
      <c r="A357">
        <v>1768017</v>
      </c>
      <c r="B357">
        <v>0.70300001000000001</v>
      </c>
      <c r="C357">
        <v>1.6010999699999999</v>
      </c>
      <c r="D357">
        <v>1.30589998</v>
      </c>
      <c r="E357">
        <v>0.58819997000000002</v>
      </c>
      <c r="G357">
        <f>TREND(Calibration!$A$4:$A$6,Calibration!$B$4:$B$6,'CO2 Concentration Data'!D357)</f>
        <v>524.68153194900549</v>
      </c>
      <c r="H357">
        <f>TREND(Calibration!$A$4:$A$6,Calibration!$C$4:$C$6,'CO2 Concentration Data'!C357)</f>
        <v>641.04790565862538</v>
      </c>
      <c r="I357">
        <f>TREND(Calibration!$A$4:$A$6,Calibration!$D$4:$D$6,'CO2 Concentration Data'!B357)</f>
        <v>698.03180839357958</v>
      </c>
      <c r="J357">
        <f>TREND(Calibration!$A$4:$A$6,Calibration!$E$4:$E$6,'CO2 Concentration Data'!E357)</f>
        <v>406.4049492909383</v>
      </c>
      <c r="K357">
        <f t="shared" si="5"/>
        <v>406.2537228010076</v>
      </c>
    </row>
    <row r="358" spans="1:11" x14ac:dyDescent="0.25">
      <c r="A358">
        <v>1773020</v>
      </c>
      <c r="B358">
        <v>0.69639998999999997</v>
      </c>
      <c r="C358">
        <v>1.5994000399999999</v>
      </c>
      <c r="D358">
        <v>1.29770005</v>
      </c>
      <c r="E358">
        <v>0.58979999999999999</v>
      </c>
      <c r="G358">
        <f>TREND(Calibration!$A$4:$A$6,Calibration!$B$4:$B$6,'CO2 Concentration Data'!D358)</f>
        <v>521.41877306090532</v>
      </c>
      <c r="H358">
        <f>TREND(Calibration!$A$4:$A$6,Calibration!$C$4:$C$6,'CO2 Concentration Data'!C358)</f>
        <v>640.36040582935846</v>
      </c>
      <c r="I358">
        <f>TREND(Calibration!$A$4:$A$6,Calibration!$D$4:$D$6,'CO2 Concentration Data'!B358)</f>
        <v>691.40338415316944</v>
      </c>
      <c r="J358">
        <f>TREND(Calibration!$A$4:$A$6,Calibration!$E$4:$E$6,'CO2 Concentration Data'!E358)</f>
        <v>407.37920558072432</v>
      </c>
      <c r="K358">
        <f t="shared" si="5"/>
        <v>406.30675532992859</v>
      </c>
    </row>
    <row r="359" spans="1:11" x14ac:dyDescent="0.25">
      <c r="A359">
        <v>1778020</v>
      </c>
      <c r="B359">
        <v>0.6724</v>
      </c>
      <c r="C359">
        <v>1.5984</v>
      </c>
      <c r="D359">
        <v>1.3004000200000001</v>
      </c>
      <c r="E359">
        <v>0.58600003000000001</v>
      </c>
      <c r="G359">
        <f>TREND(Calibration!$A$4:$A$6,Calibration!$B$4:$B$6,'CO2 Concentration Data'!D359)</f>
        <v>522.49309334353018</v>
      </c>
      <c r="H359">
        <f>TREND(Calibration!$A$4:$A$6,Calibration!$C$4:$C$6,'CO2 Concentration Data'!C359)</f>
        <v>639.95596133502045</v>
      </c>
      <c r="I359">
        <f>TREND(Calibration!$A$4:$A$6,Calibration!$D$4:$D$6,'CO2 Concentration Data'!B359)</f>
        <v>667.3001063622537</v>
      </c>
      <c r="J359">
        <f>TREND(Calibration!$A$4:$A$6,Calibration!$E$4:$E$6,'CO2 Concentration Data'!E359)</f>
        <v>405.06540854348248</v>
      </c>
      <c r="K359">
        <f t="shared" si="5"/>
        <v>406.28514924474496</v>
      </c>
    </row>
    <row r="360" spans="1:11" x14ac:dyDescent="0.25">
      <c r="A360">
        <v>1783051</v>
      </c>
      <c r="B360">
        <v>0.67400002000000003</v>
      </c>
      <c r="C360">
        <v>1.59889996</v>
      </c>
      <c r="D360">
        <v>1.30260003</v>
      </c>
      <c r="E360">
        <v>0.59579998000000001</v>
      </c>
      <c r="G360">
        <f>TREND(Calibration!$A$4:$A$6,Calibration!$B$4:$B$6,'CO2 Concentration Data'!D360)</f>
        <v>523.36847913114173</v>
      </c>
      <c r="H360">
        <f>TREND(Calibration!$A$4:$A$6,Calibration!$C$4:$C$6,'CO2 Concentration Data'!C360)</f>
        <v>640.15815931649047</v>
      </c>
      <c r="I360">
        <f>TREND(Calibration!$A$4:$A$6,Calibration!$D$4:$D$6,'CO2 Concentration Data'!B360)</f>
        <v>668.90701230392369</v>
      </c>
      <c r="J360">
        <f>TREND(Calibration!$A$4:$A$6,Calibration!$E$4:$E$6,'CO2 Concentration Data'!E360)</f>
        <v>411.03258598833554</v>
      </c>
      <c r="K360">
        <f t="shared" si="5"/>
        <v>406.42460631081929</v>
      </c>
    </row>
    <row r="361" spans="1:11" x14ac:dyDescent="0.25">
      <c r="A361">
        <v>1788017</v>
      </c>
      <c r="B361">
        <v>0.67729998000000002</v>
      </c>
      <c r="C361">
        <v>1.6119999899999999</v>
      </c>
      <c r="D361">
        <v>1.3009999999999999</v>
      </c>
      <c r="E361">
        <v>0.59799999000000004</v>
      </c>
      <c r="G361">
        <f>TREND(Calibration!$A$4:$A$6,Calibration!$B$4:$B$6,'CO2 Concentration Data'!D361)</f>
        <v>522.73182587876909</v>
      </c>
      <c r="H361">
        <f>TREND(Calibration!$A$4:$A$6,Calibration!$C$4:$C$6,'CO2 Concentration Data'!C361)</f>
        <v>645.45618240473016</v>
      </c>
      <c r="I361">
        <f>TREND(Calibration!$A$4:$A$6,Calibration!$D$4:$D$6,'CO2 Concentration Data'!B361)</f>
        <v>672.22117420894574</v>
      </c>
      <c r="J361">
        <f>TREND(Calibration!$A$4:$A$6,Calibration!$E$4:$E$6,'CO2 Concentration Data'!E361)</f>
        <v>412.37216935870492</v>
      </c>
      <c r="K361">
        <f t="shared" si="5"/>
        <v>406.54245729171004</v>
      </c>
    </row>
    <row r="362" spans="1:11" x14ac:dyDescent="0.25">
      <c r="A362">
        <v>1793017</v>
      </c>
      <c r="B362">
        <v>0.6401</v>
      </c>
      <c r="C362">
        <v>1.6016000500000001</v>
      </c>
      <c r="D362">
        <v>1.2900999799999999</v>
      </c>
      <c r="E362">
        <v>0.59420002000000005</v>
      </c>
      <c r="G362">
        <f>TREND(Calibration!$A$4:$A$6,Calibration!$B$4:$B$6,'CO2 Concentration Data'!D362)</f>
        <v>518.39469895994557</v>
      </c>
      <c r="H362">
        <f>TREND(Calibration!$A$4:$A$6,Calibration!$C$4:$C$6,'CO2 Concentration Data'!C362)</f>
        <v>641.25015217149348</v>
      </c>
      <c r="I362">
        <f>TREND(Calibration!$A$4:$A$6,Calibration!$D$4:$D$6,'CO2 Concentration Data'!B362)</f>
        <v>634.86109815239274</v>
      </c>
      <c r="J362">
        <f>TREND(Calibration!$A$4:$A$6,Calibration!$E$4:$E$6,'CO2 Concentration Data'!E362)</f>
        <v>410.05837232146308</v>
      </c>
      <c r="K362">
        <f t="shared" si="5"/>
        <v>406.46781867760535</v>
      </c>
    </row>
    <row r="364" spans="1:11" x14ac:dyDescent="0.25">
      <c r="K364">
        <f>AVERAGE(K33:K362)</f>
        <v>416.96240248769851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13" sqref="C13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20</v>
      </c>
      <c r="B1" s="17"/>
      <c r="C1" s="9">
        <v>42606</v>
      </c>
    </row>
    <row r="2" spans="1:5" x14ac:dyDescent="0.25">
      <c r="A2" s="5"/>
      <c r="B2" s="5"/>
      <c r="C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7">
        <v>500</v>
      </c>
      <c r="B4" s="8">
        <f>'[1]Calibration Result'!T5</f>
        <v>1.2383075012500002</v>
      </c>
      <c r="C4" s="8">
        <f>'[1]Calibration Result'!U5</f>
        <v>1.256939998000002</v>
      </c>
      <c r="D4" s="8">
        <f>'[1]Calibration Result'!V5</f>
        <v>0.50721583008333437</v>
      </c>
      <c r="E4" s="8">
        <f>'[1]Calibration Result'!W5</f>
        <v>0.74211416983333345</v>
      </c>
    </row>
    <row r="5" spans="1:5" x14ac:dyDescent="0.25">
      <c r="A5" s="7">
        <v>1000</v>
      </c>
      <c r="B5" s="8">
        <f>'[1]Calibration Result'!T6</f>
        <v>2.5088533324166646</v>
      </c>
      <c r="C5" s="8">
        <f>'[1]Calibration Result'!U6</f>
        <v>2.4817858565833335</v>
      </c>
      <c r="D5" s="8">
        <f>'[1]Calibration Result'!V6</f>
        <v>1.0015825150833331</v>
      </c>
      <c r="E5" s="8">
        <f>'[1]Calibration Result'!W6</f>
        <v>1.562763338333333</v>
      </c>
    </row>
    <row r="6" spans="1:5" x14ac:dyDescent="0.25">
      <c r="A6" s="7">
        <v>2000</v>
      </c>
      <c r="B6" s="8">
        <f>'[1]Calibration Result'!T7</f>
        <v>5.0108291917499894</v>
      </c>
      <c r="C6" s="8">
        <f>'[1]Calibration Result'!U7</f>
        <v>4.9635500072500056</v>
      </c>
      <c r="D6" s="8">
        <f>'[1]Calibration Result'!V7</f>
        <v>2.0000816525833347</v>
      </c>
      <c r="E6" s="8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P25" sqref="P25"/>
    </sheetView>
  </sheetViews>
  <sheetFormatPr defaultRowHeight="15" x14ac:dyDescent="0.25"/>
  <sheetData>
    <row r="1" spans="1:14" x14ac:dyDescent="0.25">
      <c r="I1" s="18" t="s">
        <v>7</v>
      </c>
      <c r="J1" s="19"/>
      <c r="K1" s="19"/>
      <c r="L1" s="19"/>
      <c r="M1" s="19"/>
      <c r="N1" s="20"/>
    </row>
    <row r="2" spans="1:14" s="12" customFormat="1" ht="30" x14ac:dyDescent="0.25">
      <c r="A2" s="11" t="s">
        <v>6</v>
      </c>
      <c r="B2" s="11"/>
      <c r="C2" s="11" t="str">
        <f>'CO2 Concentration Data'!G2</f>
        <v>A-1 Sensor</v>
      </c>
      <c r="D2" s="11" t="str">
        <f>'CO2 Concentration Data'!H2</f>
        <v>A-2 Sensor</v>
      </c>
      <c r="E2" s="11" t="str">
        <f>'CO2 Concentration Data'!I2</f>
        <v>A-3 Sensor</v>
      </c>
      <c r="F2" s="10" t="s">
        <v>5</v>
      </c>
      <c r="J2" s="11" t="s">
        <v>8</v>
      </c>
      <c r="K2" s="11" t="s">
        <v>14</v>
      </c>
      <c r="L2" s="11" t="s">
        <v>15</v>
      </c>
      <c r="M2" s="11" t="s">
        <v>16</v>
      </c>
    </row>
    <row r="3" spans="1:14" x14ac:dyDescent="0.25">
      <c r="A3">
        <f>'CO2 Concentration Data'!A3/60000</f>
        <v>1.7833333333333334E-3</v>
      </c>
      <c r="C3">
        <f>'CO2 Concentration Data'!G3</f>
        <v>416.8106469328132</v>
      </c>
      <c r="D3">
        <f>'CO2 Concentration Data'!H3</f>
        <v>414.44672357274555</v>
      </c>
      <c r="E3">
        <f>'CO2 Concentration Data'!I3</f>
        <v>415.82245991831388</v>
      </c>
      <c r="J3">
        <f>A242-20</f>
        <v>-0.11636666666666784</v>
      </c>
      <c r="K3">
        <f t="shared" ref="K3:K34" si="0">(C242-$F242)/(5*0.035314666213*10^6/600)</f>
        <v>0.44892614062695124</v>
      </c>
      <c r="L3">
        <f t="shared" ref="L3:L34" si="1">(D242-$F242)/(5*0.035314666213*10^6/600)</f>
        <v>0.93079134527994334</v>
      </c>
      <c r="M3">
        <f t="shared" ref="M3:M34" si="2">(E242-$F242)/(5*0.035314666213*10^6/600)</f>
        <v>0.9747892724530568</v>
      </c>
    </row>
    <row r="4" spans="1:14" x14ac:dyDescent="0.25">
      <c r="A4">
        <f>'CO2 Concentration Data'!A4/60000</f>
        <v>5.015E-2</v>
      </c>
      <c r="C4">
        <f>'CO2 Concentration Data'!G4</f>
        <v>417.68598497232603</v>
      </c>
      <c r="D4">
        <f>'CO2 Concentration Data'!H4</f>
        <v>414.00187264523555</v>
      </c>
      <c r="E4">
        <f>'CO2 Concentration Data'!I4</f>
        <v>415.32031813147643</v>
      </c>
      <c r="J4">
        <f t="shared" ref="J4:J67" si="3">A243-20</f>
        <v>-3.3016666666664918E-2</v>
      </c>
      <c r="K4">
        <f t="shared" si="0"/>
        <v>0.48909576363194734</v>
      </c>
      <c r="L4">
        <f t="shared" si="1"/>
        <v>0.92295326389470267</v>
      </c>
      <c r="M4">
        <f t="shared" si="2"/>
        <v>0.89193289132317455</v>
      </c>
    </row>
    <row r="5" spans="1:14" x14ac:dyDescent="0.25">
      <c r="A5">
        <f>'CO2 Concentration Data'!A5/60000</f>
        <v>0.13350000000000001</v>
      </c>
      <c r="C5">
        <f>'CO2 Concentration Data'!G5</f>
        <v>417.88496721543794</v>
      </c>
      <c r="D5">
        <f>'CO2 Concentration Data'!H5</f>
        <v>414.6489700856136</v>
      </c>
      <c r="E5">
        <f>'CO2 Concentration Data'!I5</f>
        <v>416.32463183426108</v>
      </c>
      <c r="J5">
        <f t="shared" si="3"/>
        <v>5.0350000000001671E-2</v>
      </c>
      <c r="K5">
        <f t="shared" si="0"/>
        <v>0.45904763362112511</v>
      </c>
      <c r="L5">
        <f t="shared" si="1"/>
        <v>0.9132857692176044</v>
      </c>
      <c r="M5">
        <f t="shared" si="2"/>
        <v>0.93584664741877766</v>
      </c>
    </row>
    <row r="6" spans="1:14" x14ac:dyDescent="0.25">
      <c r="A6">
        <f>'CO2 Concentration Data'!A6/60000</f>
        <v>0.21681666666666666</v>
      </c>
      <c r="C6">
        <f>'CO2 Concentration Data'!G6</f>
        <v>419.39700625542196</v>
      </c>
      <c r="D6">
        <f>'CO2 Concentration Data'!H6</f>
        <v>415.33646587059735</v>
      </c>
      <c r="E6">
        <f>'CO2 Concentration Data'!I6</f>
        <v>416.32463183426108</v>
      </c>
      <c r="J6">
        <f t="shared" si="3"/>
        <v>0.13373333333333193</v>
      </c>
      <c r="K6">
        <f t="shared" si="0"/>
        <v>0.47277179858596968</v>
      </c>
      <c r="L6">
        <f t="shared" si="1"/>
        <v>0.91444688537330487</v>
      </c>
      <c r="M6">
        <f t="shared" si="2"/>
        <v>0.87113896105427413</v>
      </c>
    </row>
    <row r="7" spans="1:14" x14ac:dyDescent="0.25">
      <c r="A7">
        <f>'CO2 Concentration Data'!A7/60000</f>
        <v>0.30016666666666669</v>
      </c>
      <c r="C7">
        <f>'CO2 Concentration Data'!G7</f>
        <v>420.51112457827247</v>
      </c>
      <c r="D7">
        <f>'CO2 Concentration Data'!H7</f>
        <v>416.67110762735717</v>
      </c>
      <c r="E7">
        <f>'CO2 Concentration Data'!I7</f>
        <v>419.63882386839293</v>
      </c>
      <c r="J7">
        <f t="shared" si="3"/>
        <v>0.22208333333333385</v>
      </c>
      <c r="K7">
        <f t="shared" si="0"/>
        <v>0.45099824990934956</v>
      </c>
      <c r="L7">
        <f t="shared" si="1"/>
        <v>0.9299640575312581</v>
      </c>
      <c r="M7">
        <f t="shared" si="2"/>
        <v>0.91999888994157608</v>
      </c>
    </row>
    <row r="8" spans="1:14" x14ac:dyDescent="0.25">
      <c r="A8">
        <f>'CO2 Concentration Data'!A8/60000</f>
        <v>0.38350000000000001</v>
      </c>
      <c r="C8">
        <f>'CO2 Concentration Data'!G8</f>
        <v>421.14772610353805</v>
      </c>
      <c r="D8">
        <f>'CO2 Concentration Data'!H8</f>
        <v>417.76305195096216</v>
      </c>
      <c r="E8">
        <f>'CO2 Concentration Data'!I8</f>
        <v>421.34615013300112</v>
      </c>
      <c r="J8">
        <f t="shared" si="3"/>
        <v>0.30035000000000167</v>
      </c>
      <c r="K8">
        <f t="shared" si="0"/>
        <v>0.46340380370633372</v>
      </c>
      <c r="L8">
        <f t="shared" si="1"/>
        <v>0.93115854347783644</v>
      </c>
      <c r="M8">
        <f t="shared" si="2"/>
        <v>0.95599765177761231</v>
      </c>
    </row>
    <row r="9" spans="1:14" x14ac:dyDescent="0.25">
      <c r="A9">
        <f>'CO2 Concentration Data'!A9/60000</f>
        <v>0.46684999999999999</v>
      </c>
      <c r="C9">
        <f>'CO2 Concentration Data'!G9</f>
        <v>421.78437935591063</v>
      </c>
      <c r="D9">
        <f>'CO2 Concentration Data'!H9</f>
        <v>419.29989573347524</v>
      </c>
      <c r="E9">
        <f>'CO2 Concentration Data'!I9</f>
        <v>424.05777001432079</v>
      </c>
      <c r="J9">
        <f t="shared" si="3"/>
        <v>0.38673333333333204</v>
      </c>
      <c r="K9">
        <f t="shared" si="0"/>
        <v>0.47788766895680473</v>
      </c>
      <c r="L9">
        <f t="shared" si="1"/>
        <v>0.92265932783960858</v>
      </c>
      <c r="M9">
        <f t="shared" si="2"/>
        <v>0.94994256481099548</v>
      </c>
    </row>
    <row r="10" spans="1:14" x14ac:dyDescent="0.25">
      <c r="A10">
        <f>'CO2 Concentration Data'!A10/60000</f>
        <v>0.55021666666666669</v>
      </c>
      <c r="C10">
        <f>'CO2 Concentration Data'!G10</f>
        <v>422.02311189114965</v>
      </c>
      <c r="D10">
        <f>'CO2 Concentration Data'!H10</f>
        <v>418.85500031885033</v>
      </c>
      <c r="E10">
        <f>'CO2 Concentration Data'!I10</f>
        <v>422.45088415872397</v>
      </c>
      <c r="J10">
        <f t="shared" si="3"/>
        <v>0.46813333333333418</v>
      </c>
      <c r="K10">
        <f t="shared" si="0"/>
        <v>0.44802367005972599</v>
      </c>
      <c r="L10">
        <f t="shared" si="1"/>
        <v>0.91264849845570606</v>
      </c>
      <c r="M10">
        <f t="shared" si="2"/>
        <v>0.86198384701698672</v>
      </c>
    </row>
    <row r="11" spans="1:14" x14ac:dyDescent="0.25">
      <c r="A11">
        <f>'CO2 Concentration Data'!A11/60000</f>
        <v>0.63354999999999995</v>
      </c>
      <c r="C11">
        <f>'CO2 Concentration Data'!G11</f>
        <v>421.58544486089733</v>
      </c>
      <c r="D11">
        <f>'CO2 Concentration Data'!H11</f>
        <v>419.98739151845894</v>
      </c>
      <c r="E11">
        <f>'CO2 Concentration Data'!I11</f>
        <v>422.95303598859795</v>
      </c>
      <c r="J11">
        <f t="shared" si="3"/>
        <v>0.55030000000000001</v>
      </c>
      <c r="K11">
        <f t="shared" si="0"/>
        <v>0.43514047428316366</v>
      </c>
      <c r="L11">
        <f t="shared" si="1"/>
        <v>0.90779337482795452</v>
      </c>
      <c r="M11">
        <f t="shared" si="2"/>
        <v>0.90535030637177816</v>
      </c>
    </row>
    <row r="12" spans="1:14" x14ac:dyDescent="0.25">
      <c r="A12">
        <f>'CO2 Concentration Data'!A12/60000</f>
        <v>0.71688333333333332</v>
      </c>
      <c r="C12">
        <f>'CO2 Concentration Data'!G12</f>
        <v>420.9487916085248</v>
      </c>
      <c r="D12">
        <f>'CO2 Concentration Data'!H12</f>
        <v>420.18959354421213</v>
      </c>
      <c r="E12">
        <f>'CO2 Concentration Data'!I12</f>
        <v>422.95303598859795</v>
      </c>
      <c r="J12">
        <f t="shared" si="3"/>
        <v>0.63376666666666637</v>
      </c>
      <c r="K12">
        <f t="shared" si="0"/>
        <v>0.43476294121279202</v>
      </c>
      <c r="L12">
        <f t="shared" si="1"/>
        <v>0.89462211391506463</v>
      </c>
      <c r="M12">
        <f t="shared" si="2"/>
        <v>1.0102111288861053</v>
      </c>
    </row>
    <row r="13" spans="1:14" x14ac:dyDescent="0.25">
      <c r="A13">
        <f>'CO2 Concentration Data'!A13/60000</f>
        <v>0.80021666666666669</v>
      </c>
      <c r="C13">
        <f>'CO2 Concentration Data'!G13</f>
        <v>425.92257177972095</v>
      </c>
      <c r="D13">
        <f>'CO2 Concentration Data'!H13</f>
        <v>419.74474261670213</v>
      </c>
      <c r="E13">
        <f>'CO2 Concentration Data'!I13</f>
        <v>421.84829191983857</v>
      </c>
      <c r="J13">
        <f t="shared" si="3"/>
        <v>0.71698333333333508</v>
      </c>
      <c r="K13">
        <f t="shared" si="0"/>
        <v>0.43621693637832015</v>
      </c>
      <c r="L13">
        <f t="shared" si="1"/>
        <v>0.89458874479162243</v>
      </c>
      <c r="M13">
        <f t="shared" si="2"/>
        <v>0.89448917735556632</v>
      </c>
    </row>
    <row r="14" spans="1:14" x14ac:dyDescent="0.25">
      <c r="A14">
        <f>'CO2 Concentration Data'!A14/60000</f>
        <v>0.88354999999999995</v>
      </c>
      <c r="C14">
        <f>'CO2 Concentration Data'!G14</f>
        <v>425.28591852734837</v>
      </c>
      <c r="D14">
        <f>'CO2 Concentration Data'!H14</f>
        <v>419.09764922060714</v>
      </c>
      <c r="E14">
        <f>'CO2 Concentration Data'!I14</f>
        <v>420.74355789411572</v>
      </c>
      <c r="J14">
        <f t="shared" si="3"/>
        <v>0.80111666666666537</v>
      </c>
      <c r="K14">
        <f t="shared" si="0"/>
        <v>0.42898906493702627</v>
      </c>
      <c r="L14">
        <f t="shared" si="1"/>
        <v>0.8909516985528203</v>
      </c>
      <c r="M14">
        <f t="shared" si="2"/>
        <v>0.95257743346643031</v>
      </c>
    </row>
    <row r="15" spans="1:14" x14ac:dyDescent="0.25">
      <c r="A15">
        <f>'CO2 Concentration Data'!A15/60000</f>
        <v>0.96688333333333332</v>
      </c>
      <c r="C15">
        <f>'CO2 Concentration Data'!G15</f>
        <v>424.84820374899743</v>
      </c>
      <c r="D15">
        <f>'CO2 Concentration Data'!H15</f>
        <v>419.29989573347524</v>
      </c>
      <c r="E15">
        <f>'CO2 Concentration Data'!I15</f>
        <v>438.92144409251824</v>
      </c>
      <c r="J15">
        <f t="shared" si="3"/>
        <v>0.88361666666666494</v>
      </c>
      <c r="K15">
        <f t="shared" si="0"/>
        <v>0.41789184567969073</v>
      </c>
      <c r="L15">
        <f t="shared" si="1"/>
        <v>0.90302144109295202</v>
      </c>
      <c r="M15">
        <f t="shared" si="2"/>
        <v>1.0223138665829019</v>
      </c>
    </row>
    <row r="16" spans="1:14" x14ac:dyDescent="0.25">
      <c r="A16">
        <f>'CO2 Concentration Data'!A16/60000</f>
        <v>1.0502166666666666</v>
      </c>
      <c r="C16">
        <f>'CO2 Concentration Data'!G16</f>
        <v>425.7235855576007</v>
      </c>
      <c r="D16">
        <f>'CO2 Concentration Data'!H16</f>
        <v>420.18959354421213</v>
      </c>
      <c r="E16">
        <f>'CO2 Concentration Data'!I16</f>
        <v>430.08357188673568</v>
      </c>
      <c r="J16">
        <f t="shared" si="3"/>
        <v>0.96698333333333508</v>
      </c>
      <c r="K16">
        <f t="shared" si="0"/>
        <v>0.4267565188323168</v>
      </c>
      <c r="L16">
        <f t="shared" si="1"/>
        <v>0.90376266564727825</v>
      </c>
      <c r="M16">
        <f t="shared" si="2"/>
        <v>1.1152009768641313</v>
      </c>
    </row>
    <row r="17" spans="1:13" x14ac:dyDescent="0.25">
      <c r="A17">
        <f>'CO2 Concentration Data'!A17/60000</f>
        <v>1.1335500000000001</v>
      </c>
      <c r="C17">
        <f>'CO2 Concentration Data'!G17</f>
        <v>426.79795756733239</v>
      </c>
      <c r="D17">
        <f>'CO2 Concentration Data'!H17</f>
        <v>420.39184005708017</v>
      </c>
      <c r="E17">
        <f>'CO2 Concentration Data'!I17</f>
        <v>428.47669607417544</v>
      </c>
      <c r="J17">
        <f t="shared" si="3"/>
        <v>1.0503333333333345</v>
      </c>
      <c r="K17">
        <f t="shared" si="0"/>
        <v>0.43041492450987401</v>
      </c>
      <c r="L17">
        <f t="shared" si="1"/>
        <v>0.8961876050854668</v>
      </c>
      <c r="M17">
        <f t="shared" si="2"/>
        <v>1.0511733761162432</v>
      </c>
    </row>
    <row r="18" spans="1:13" x14ac:dyDescent="0.25">
      <c r="A18">
        <f>'CO2 Concentration Data'!A18/60000</f>
        <v>1.2168833333333333</v>
      </c>
      <c r="C18">
        <f>'CO2 Concentration Data'!G18</f>
        <v>425.04718599210935</v>
      </c>
      <c r="D18">
        <f>'CO2 Concentration Data'!H18</f>
        <v>463.30166833543615</v>
      </c>
      <c r="E18">
        <f>'CO2 Concentration Data'!I18</f>
        <v>427.87410383529004</v>
      </c>
      <c r="J18">
        <f t="shared" si="3"/>
        <v>1.1361500000000007</v>
      </c>
      <c r="K18">
        <f t="shared" si="0"/>
        <v>0.41853838980465413</v>
      </c>
      <c r="L18">
        <f t="shared" si="1"/>
        <v>0.8938752905504983</v>
      </c>
      <c r="M18">
        <f t="shared" si="2"/>
        <v>1.0230762531481408</v>
      </c>
    </row>
    <row r="19" spans="1:13" x14ac:dyDescent="0.25">
      <c r="A19">
        <f>'CO2 Concentration Data'!A19/60000</f>
        <v>1.3002166666666666</v>
      </c>
      <c r="C19">
        <f>'CO2 Concentration Data'!G19</f>
        <v>425.04718599210935</v>
      </c>
      <c r="D19">
        <f>'CO2 Concentration Data'!H19</f>
        <v>512.15661714240991</v>
      </c>
      <c r="E19">
        <f>'CO2 Concentration Data'!I19</f>
        <v>430.08357188673568</v>
      </c>
      <c r="J19">
        <f t="shared" si="3"/>
        <v>1.2169999999999987</v>
      </c>
      <c r="K19">
        <f t="shared" si="0"/>
        <v>0.43129956077578885</v>
      </c>
      <c r="L19">
        <f t="shared" si="1"/>
        <v>0.88196884127957942</v>
      </c>
      <c r="M19">
        <f t="shared" si="2"/>
        <v>1.0253106536109871</v>
      </c>
    </row>
    <row r="20" spans="1:13" x14ac:dyDescent="0.25">
      <c r="A20">
        <f>'CO2 Concentration Data'!A20/60000</f>
        <v>1.3835500000000001</v>
      </c>
      <c r="C20">
        <f>'CO2 Concentration Data'!G20</f>
        <v>427.03669010257141</v>
      </c>
      <c r="D20">
        <f>'CO2 Concentration Data'!H20</f>
        <v>495.57505209270704</v>
      </c>
      <c r="E20">
        <f>'CO2 Concentration Data'!I20</f>
        <v>430.08357188673568</v>
      </c>
      <c r="J20">
        <f t="shared" si="3"/>
        <v>1.3003</v>
      </c>
      <c r="K20">
        <f t="shared" si="0"/>
        <v>0.45396268950572449</v>
      </c>
      <c r="L20">
        <f t="shared" si="1"/>
        <v>0.88851578767108064</v>
      </c>
      <c r="M20">
        <f t="shared" si="2"/>
        <v>0.9428789798991013</v>
      </c>
    </row>
    <row r="21" spans="1:13" x14ac:dyDescent="0.25">
      <c r="A21">
        <f>'CO2 Concentration Data'!A21/60000</f>
        <v>1.4669166666666666</v>
      </c>
      <c r="C21">
        <f>'CO2 Concentration Data'!G21</f>
        <v>427.67333937593565</v>
      </c>
      <c r="D21">
        <f>'CO2 Concentration Data'!H21</f>
        <v>451.573230959348</v>
      </c>
      <c r="E21">
        <f>'CO2 Concentration Data'!I21</f>
        <v>432.79519176805536</v>
      </c>
      <c r="J21">
        <f t="shared" si="3"/>
        <v>1.3836666666666666</v>
      </c>
      <c r="K21">
        <f t="shared" si="0"/>
        <v>0.45110535692781523</v>
      </c>
      <c r="L21">
        <f t="shared" si="1"/>
        <v>0.87957606236049279</v>
      </c>
      <c r="M21">
        <f t="shared" si="2"/>
        <v>0.99815216567824983</v>
      </c>
    </row>
    <row r="22" spans="1:13" x14ac:dyDescent="0.25">
      <c r="A22">
        <f>'CO2 Concentration Data'!A22/60000</f>
        <v>1.5502333333333334</v>
      </c>
      <c r="C22">
        <f>'CO2 Concentration Data'!G22</f>
        <v>438.53603181905828</v>
      </c>
      <c r="D22">
        <f>'CO2 Concentration Data'!H22</f>
        <v>477.90154271939917</v>
      </c>
      <c r="E22">
        <f>'CO2 Concentration Data'!I22</f>
        <v>438.31888198274265</v>
      </c>
      <c r="J22">
        <f t="shared" si="3"/>
        <v>1.4669833333333351</v>
      </c>
      <c r="K22">
        <f t="shared" si="0"/>
        <v>0.43467547347622715</v>
      </c>
      <c r="L22">
        <f t="shared" si="1"/>
        <v>0.87800796149610449</v>
      </c>
      <c r="M22">
        <f t="shared" si="2"/>
        <v>0.95631954135177177</v>
      </c>
    </row>
    <row r="23" spans="1:13" x14ac:dyDescent="0.25">
      <c r="A23">
        <f>'CO2 Concentration Data'!A23/60000</f>
        <v>1.6335833333333334</v>
      </c>
      <c r="C23">
        <f>'CO2 Concentration Data'!G23</f>
        <v>486.2045383687032</v>
      </c>
      <c r="D23">
        <f>'CO2 Concentration Data'!H23</f>
        <v>480.97517770874401</v>
      </c>
      <c r="E23">
        <f>'CO2 Concentration Data'!I23</f>
        <v>441.03050186406227</v>
      </c>
      <c r="J23">
        <f t="shared" si="3"/>
        <v>1.5503333333333345</v>
      </c>
      <c r="K23">
        <f t="shared" si="0"/>
        <v>0.44398818580193627</v>
      </c>
      <c r="L23">
        <f t="shared" si="1"/>
        <v>0.93324095471904056</v>
      </c>
      <c r="M23">
        <f t="shared" si="2"/>
        <v>0.98606372255752284</v>
      </c>
    </row>
    <row r="24" spans="1:13" x14ac:dyDescent="0.25">
      <c r="A24">
        <f>'CO2 Concentration Data'!A24/60000</f>
        <v>1.71695</v>
      </c>
      <c r="C24">
        <f>'CO2 Concentration Data'!G24</f>
        <v>464.0016406638814</v>
      </c>
      <c r="D24">
        <f>'CO2 Concentration Data'!H24</f>
        <v>467.70994508154092</v>
      </c>
      <c r="E24">
        <f>'CO2 Concentration Data'!I24</f>
        <v>440.52832994811507</v>
      </c>
      <c r="J24">
        <f t="shared" si="3"/>
        <v>1.6336833333333338</v>
      </c>
      <c r="K24">
        <f t="shared" si="0"/>
        <v>0.47957079594622476</v>
      </c>
      <c r="L24">
        <f t="shared" si="1"/>
        <v>0.88748793710839391</v>
      </c>
      <c r="M24">
        <f t="shared" si="2"/>
        <v>0.98109655337901969</v>
      </c>
    </row>
    <row r="25" spans="1:13" x14ac:dyDescent="0.25">
      <c r="A25">
        <f>'CO2 Concentration Data'!A25/60000</f>
        <v>1.8002499999999999</v>
      </c>
      <c r="C25">
        <f>'CO2 Concentration Data'!G25</f>
        <v>442.91290903000885</v>
      </c>
      <c r="D25">
        <f>'CO2 Concentration Data'!H25</f>
        <v>467.06285168544593</v>
      </c>
      <c r="E25">
        <f>'CO2 Concentration Data'!I25</f>
        <v>440.52832994811507</v>
      </c>
      <c r="J25">
        <f t="shared" si="3"/>
        <v>1.7169500000000006</v>
      </c>
      <c r="K25">
        <f t="shared" si="0"/>
        <v>0.47477442746200338</v>
      </c>
      <c r="L25">
        <f t="shared" si="1"/>
        <v>0.89687506602740152</v>
      </c>
      <c r="M25">
        <f t="shared" si="2"/>
        <v>0.9156962447317254</v>
      </c>
    </row>
    <row r="26" spans="1:13" x14ac:dyDescent="0.25">
      <c r="A26">
        <f>'CO2 Concentration Data'!A26/60000</f>
        <v>1.8839166666666667</v>
      </c>
      <c r="C26">
        <f>'CO2 Concentration Data'!G26</f>
        <v>441.16214143379415</v>
      </c>
      <c r="D26">
        <f>'CO2 Concentration Data'!H26</f>
        <v>456.8712540475878</v>
      </c>
      <c r="E26">
        <f>'CO2 Concentration Data'!I26</f>
        <v>444.34468385515748</v>
      </c>
      <c r="J26">
        <f t="shared" si="3"/>
        <v>1.8011333333333326</v>
      </c>
      <c r="K26">
        <f t="shared" si="0"/>
        <v>0.47094466237885374</v>
      </c>
      <c r="L26">
        <f t="shared" si="1"/>
        <v>0.89818324232259295</v>
      </c>
      <c r="M26">
        <f t="shared" si="2"/>
        <v>1.0159711083992058</v>
      </c>
    </row>
    <row r="27" spans="1:13" x14ac:dyDescent="0.25">
      <c r="A27">
        <f>'CO2 Concentration Data'!A27/60000</f>
        <v>1.9671333333333334</v>
      </c>
      <c r="C27">
        <f>'CO2 Concentration Data'!G27</f>
        <v>438.77476435429719</v>
      </c>
      <c r="D27">
        <f>'CO2 Concentration Data'!H27</f>
        <v>456.02195862573967</v>
      </c>
      <c r="E27">
        <f>'CO2 Concentration Data'!I27</f>
        <v>437.81671006679545</v>
      </c>
      <c r="J27">
        <f t="shared" si="3"/>
        <v>1.8837499999999991</v>
      </c>
      <c r="K27">
        <f t="shared" si="0"/>
        <v>0.48191450266397268</v>
      </c>
      <c r="L27">
        <f t="shared" si="1"/>
        <v>0.89819030250426479</v>
      </c>
      <c r="M27">
        <f t="shared" si="2"/>
        <v>0.96820574287168615</v>
      </c>
    </row>
    <row r="28" spans="1:13" x14ac:dyDescent="0.25">
      <c r="A28">
        <f>'CO2 Concentration Data'!A28/60000</f>
        <v>2.0502666666666665</v>
      </c>
      <c r="C28">
        <f>'CO2 Concentration Data'!G28</f>
        <v>436.148610970471</v>
      </c>
      <c r="D28">
        <f>'CO2 Concentration Data'!H28</f>
        <v>446.92230531148641</v>
      </c>
      <c r="E28">
        <f>'CO2 Concentration Data'!I28</f>
        <v>436.7119760410726</v>
      </c>
      <c r="J28">
        <f t="shared" si="3"/>
        <v>1.9669666666666679</v>
      </c>
      <c r="K28">
        <f t="shared" si="0"/>
        <v>0.47091914488049436</v>
      </c>
      <c r="L28">
        <f t="shared" si="1"/>
        <v>0.90940213195469344</v>
      </c>
      <c r="M28">
        <f t="shared" si="2"/>
        <v>1.013678848688474</v>
      </c>
    </row>
    <row r="29" spans="1:13" x14ac:dyDescent="0.25">
      <c r="A29">
        <f>'CO2 Concentration Data'!A29/60000</f>
        <v>2.1335833333333332</v>
      </c>
      <c r="C29">
        <f>'CO2 Concentration Data'!G29</f>
        <v>433.76119012188371</v>
      </c>
      <c r="D29">
        <f>'CO2 Concentration Data'!H29</f>
        <v>444.05086830361148</v>
      </c>
      <c r="E29">
        <f>'CO2 Concentration Data'!I29</f>
        <v>434.50252807570013</v>
      </c>
      <c r="J29">
        <f t="shared" si="3"/>
        <v>2.0503166666666672</v>
      </c>
      <c r="K29">
        <f t="shared" si="0"/>
        <v>0.4843344036655074</v>
      </c>
      <c r="L29">
        <f t="shared" si="1"/>
        <v>0.89375206828650777</v>
      </c>
      <c r="M29">
        <f t="shared" si="2"/>
        <v>1.0500113317935471</v>
      </c>
    </row>
    <row r="30" spans="1:13" x14ac:dyDescent="0.25">
      <c r="A30">
        <f>'CO2 Concentration Data'!A30/60000</f>
        <v>2.2171666666666665</v>
      </c>
      <c r="C30">
        <f>'CO2 Concentration Data'!G30</f>
        <v>433.3235191126231</v>
      </c>
      <c r="D30">
        <f>'CO2 Concentration Data'!H30</f>
        <v>443.40381939463145</v>
      </c>
      <c r="E30">
        <f>'CO2 Concentration Data'!I30</f>
        <v>435.00466986253758</v>
      </c>
      <c r="J30">
        <f t="shared" si="3"/>
        <v>2.1336499999999994</v>
      </c>
      <c r="K30">
        <f t="shared" si="0"/>
        <v>0.4678788357944369</v>
      </c>
      <c r="L30">
        <f t="shared" si="1"/>
        <v>0.92291724882073189</v>
      </c>
      <c r="M30">
        <f t="shared" si="2"/>
        <v>0.99667219766882997</v>
      </c>
    </row>
    <row r="31" spans="1:13" x14ac:dyDescent="0.25">
      <c r="A31">
        <f>'CO2 Concentration Data'!A31/60000</f>
        <v>2.3002333333333334</v>
      </c>
      <c r="C31">
        <f>'CO2 Concentration Data'!G31</f>
        <v>432.6868698392588</v>
      </c>
      <c r="D31">
        <f>'CO2 Concentration Data'!H31</f>
        <v>439.44039357603674</v>
      </c>
      <c r="E31">
        <f>'CO2 Concentration Data'!I31</f>
        <v>432.79519176805536</v>
      </c>
      <c r="J31">
        <f t="shared" si="3"/>
        <v>2.2169666666666679</v>
      </c>
      <c r="K31">
        <f t="shared" si="0"/>
        <v>0.48408178905005395</v>
      </c>
      <c r="L31">
        <f t="shared" si="1"/>
        <v>0.90323240997234799</v>
      </c>
      <c r="M31">
        <f t="shared" si="2"/>
        <v>0.98231081160711331</v>
      </c>
    </row>
    <row r="32" spans="1:13" x14ac:dyDescent="0.25">
      <c r="A32">
        <f>'CO2 Concentration Data'!A32/60000</f>
        <v>2.3837333333333333</v>
      </c>
      <c r="C32">
        <f>'CO2 Concentration Data'!G32</f>
        <v>431.81148405164737</v>
      </c>
      <c r="D32">
        <f>'CO2 Concentration Data'!H32</f>
        <v>438.3079983321449</v>
      </c>
      <c r="E32">
        <f>'CO2 Concentration Data'!I32</f>
        <v>430.08357188673568</v>
      </c>
      <c r="J32">
        <f t="shared" si="3"/>
        <v>2.3003</v>
      </c>
      <c r="K32">
        <f t="shared" si="0"/>
        <v>0.48560252646708102</v>
      </c>
      <c r="L32">
        <f t="shared" si="1"/>
        <v>0.94078297664185295</v>
      </c>
      <c r="M32">
        <f t="shared" si="2"/>
        <v>0.97108238610481568</v>
      </c>
    </row>
    <row r="33" spans="1:13" x14ac:dyDescent="0.25">
      <c r="A33">
        <f>'CO2 Concentration Data'!A33/60000</f>
        <v>2.4669166666666666</v>
      </c>
      <c r="C33">
        <f>'CO2 Concentration Data'!G33</f>
        <v>432.24919882999831</v>
      </c>
      <c r="D33">
        <f>'CO2 Concentration Data'!H33</f>
        <v>439.19774467427993</v>
      </c>
      <c r="E33">
        <f>'CO2 Concentration Data'!I33</f>
        <v>432.29304998121796</v>
      </c>
      <c r="F33">
        <f>'CO2 Concentration Data'!K33-'CO2 Concentration Data'!$N$2</f>
        <v>406.8826028175402</v>
      </c>
      <c r="J33">
        <f t="shared" si="3"/>
        <v>2.3836499999999994</v>
      </c>
      <c r="K33">
        <f t="shared" si="0"/>
        <v>0.47823942042387207</v>
      </c>
      <c r="L33">
        <f t="shared" si="1"/>
        <v>0.91680685657722527</v>
      </c>
      <c r="M33">
        <f t="shared" si="2"/>
        <v>0.88720465480142663</v>
      </c>
    </row>
    <row r="34" spans="1:13" x14ac:dyDescent="0.25">
      <c r="A34">
        <f>'CO2 Concentration Data'!A34/60000</f>
        <v>2.5502500000000001</v>
      </c>
      <c r="C34">
        <f>'CO2 Concentration Data'!G34</f>
        <v>432.24919882999831</v>
      </c>
      <c r="D34">
        <f>'CO2 Concentration Data'!H34</f>
        <v>437.41825199000999</v>
      </c>
      <c r="E34">
        <f>'CO2 Concentration Data'!I34</f>
        <v>424.55991180115825</v>
      </c>
      <c r="F34">
        <f>'CO2 Concentration Data'!K34-'CO2 Concentration Data'!$N$2</f>
        <v>406.82956891368644</v>
      </c>
      <c r="J34">
        <f t="shared" si="3"/>
        <v>2.4692499999999988</v>
      </c>
      <c r="K34">
        <f t="shared" si="0"/>
        <v>0.46924227578331218</v>
      </c>
      <c r="L34">
        <f t="shared" si="1"/>
        <v>0.88141509552890485</v>
      </c>
      <c r="M34">
        <f t="shared" si="2"/>
        <v>0.96186814002192278</v>
      </c>
    </row>
    <row r="35" spans="1:13" x14ac:dyDescent="0.25">
      <c r="A35">
        <f>'CO2 Concentration Data'!A35/60000</f>
        <v>2.6336166666666667</v>
      </c>
      <c r="C35">
        <f>'CO2 Concentration Data'!G35</f>
        <v>433.12453686951113</v>
      </c>
      <c r="D35">
        <f>'CO2 Concentration Data'!H35</f>
        <v>436.12410968493498</v>
      </c>
      <c r="E35">
        <f>'CO2 Concentration Data'!I35</f>
        <v>431.79090819438051</v>
      </c>
      <c r="F35">
        <f>'CO2 Concentration Data'!K35-'CO2 Concentration Data'!$N$2</f>
        <v>406.70189639572823</v>
      </c>
      <c r="J35">
        <f t="shared" si="3"/>
        <v>2.5503</v>
      </c>
      <c r="K35">
        <f t="shared" ref="K35:K66" si="4">(C274-$F274)/(5*0.035314666213*10^6/600)</f>
        <v>0.44960900878949128</v>
      </c>
      <c r="L35">
        <f t="shared" ref="L35:L66" si="5">(D274-$F274)/(5*0.035314666213*10^6/600)</f>
        <v>0.88249286088573053</v>
      </c>
      <c r="M35">
        <f t="shared" ref="M35:M66" si="6">(E274-$F274)/(5*0.035314666213*10^6/600)</f>
        <v>0.81400818809790987</v>
      </c>
    </row>
    <row r="36" spans="1:13" x14ac:dyDescent="0.25">
      <c r="A36">
        <f>'CO2 Concentration Data'!A36/60000</f>
        <v>2.7169166666666666</v>
      </c>
      <c r="C36">
        <f>'CO2 Concentration Data'!G36</f>
        <v>432.44813730401978</v>
      </c>
      <c r="D36">
        <f>'CO2 Concentration Data'!H36</f>
        <v>436.9734051067831</v>
      </c>
      <c r="E36">
        <f>'CO2 Concentration Data'!I36</f>
        <v>432.29304998121796</v>
      </c>
      <c r="F36">
        <f>'CO2 Concentration Data'!K36-'CO2 Concentration Data'!$N$2</f>
        <v>406.44458815234429</v>
      </c>
      <c r="J36">
        <f t="shared" si="3"/>
        <v>2.6336166666666649</v>
      </c>
      <c r="K36">
        <f t="shared" si="4"/>
        <v>0.45170257396644586</v>
      </c>
      <c r="L36">
        <f t="shared" si="5"/>
        <v>0.90112640756236406</v>
      </c>
      <c r="M36">
        <f t="shared" si="6"/>
        <v>0.91004610282389764</v>
      </c>
    </row>
    <row r="37" spans="1:13" x14ac:dyDescent="0.25">
      <c r="A37">
        <f>'CO2 Concentration Data'!A37/60000</f>
        <v>2.8003333333333331</v>
      </c>
      <c r="C37">
        <f>'CO2 Concentration Data'!G37</f>
        <v>431.81148405164737</v>
      </c>
      <c r="D37">
        <f>'CO2 Concentration Data'!H37</f>
        <v>435.23436334280007</v>
      </c>
      <c r="E37">
        <f>'CO2 Concentration Data'!I37</f>
        <v>433.39778400694075</v>
      </c>
      <c r="F37">
        <f>'CO2 Concentration Data'!K37-'CO2 Concentration Data'!$N$2</f>
        <v>405.99478893903239</v>
      </c>
      <c r="J37">
        <f t="shared" si="3"/>
        <v>2.7169666666666679</v>
      </c>
      <c r="K37">
        <f t="shared" si="4"/>
        <v>0.44725108602649993</v>
      </c>
      <c r="L37">
        <f t="shared" si="5"/>
        <v>0.90870836339510708</v>
      </c>
      <c r="M37">
        <f t="shared" si="6"/>
        <v>0.92972118837192252</v>
      </c>
    </row>
    <row r="38" spans="1:13" x14ac:dyDescent="0.25">
      <c r="A38">
        <f>'CO2 Concentration Data'!A38/60000</f>
        <v>2.8835833333333332</v>
      </c>
      <c r="C38">
        <f>'CO2 Concentration Data'!G38</f>
        <v>430.73716376902252</v>
      </c>
      <c r="D38">
        <f>'CO2 Concentration Data'!H38</f>
        <v>434.10196809890823</v>
      </c>
      <c r="E38">
        <f>'CO2 Concentration Data'!I38</f>
        <v>431.18831595549511</v>
      </c>
      <c r="F38">
        <f>'CO2 Concentration Data'!K38-'CO2 Concentration Data'!$N$2</f>
        <v>405.70605326981632</v>
      </c>
      <c r="J38">
        <f t="shared" si="3"/>
        <v>2.8002833333333328</v>
      </c>
      <c r="K38">
        <f t="shared" si="4"/>
        <v>0.43449657322350238</v>
      </c>
      <c r="L38">
        <f t="shared" si="5"/>
        <v>0.90096979972460656</v>
      </c>
      <c r="M38">
        <f t="shared" si="6"/>
        <v>1.0639991799754913</v>
      </c>
    </row>
    <row r="39" spans="1:13" x14ac:dyDescent="0.25">
      <c r="A39">
        <f>'CO2 Concentration Data'!A39/60000</f>
        <v>2.9669166666666666</v>
      </c>
      <c r="C39">
        <f>'CO2 Concentration Data'!G39</f>
        <v>430.29944899067152</v>
      </c>
      <c r="D39">
        <f>'CO2 Concentration Data'!H39</f>
        <v>433.25262414566208</v>
      </c>
      <c r="E39">
        <f>'CO2 Concentration Data'!I39</f>
        <v>431.79090819438051</v>
      </c>
      <c r="F39">
        <f>'CO2 Concentration Data'!K39-'CO2 Concentration Data'!$N$2</f>
        <v>405.65302074089527</v>
      </c>
      <c r="J39">
        <f t="shared" si="3"/>
        <v>2.8836666666666666</v>
      </c>
      <c r="K39">
        <f t="shared" si="4"/>
        <v>0.43640631112631512</v>
      </c>
      <c r="L39">
        <f t="shared" si="5"/>
        <v>0.90442662653995065</v>
      </c>
      <c r="M39">
        <f t="shared" si="6"/>
        <v>1.0299604334701684</v>
      </c>
    </row>
    <row r="40" spans="1:13" x14ac:dyDescent="0.25">
      <c r="A40">
        <f>'CO2 Concentration Data'!A40/60000</f>
        <v>3.0502500000000001</v>
      </c>
      <c r="C40">
        <f>'CO2 Concentration Data'!G40</f>
        <v>430.49843123378349</v>
      </c>
      <c r="D40">
        <f>'CO2 Concentration Data'!H40</f>
        <v>433.45487470281324</v>
      </c>
      <c r="E40">
        <f>'CO2 Concentration Data'!I40</f>
        <v>431.18831595549511</v>
      </c>
      <c r="F40">
        <f>'CO2 Concentration Data'!K40-'CO2 Concentration Data'!$N$2</f>
        <v>405.90050882214433</v>
      </c>
      <c r="J40">
        <f t="shared" si="3"/>
        <v>2.9669666666666679</v>
      </c>
      <c r="K40">
        <f t="shared" si="4"/>
        <v>0.42161831722972543</v>
      </c>
      <c r="L40">
        <f t="shared" si="5"/>
        <v>0.88113796408007905</v>
      </c>
      <c r="M40">
        <f t="shared" si="6"/>
        <v>1.0269673988941186</v>
      </c>
    </row>
    <row r="41" spans="1:13" x14ac:dyDescent="0.25">
      <c r="A41">
        <f>'CO2 Concentration Data'!A41/60000</f>
        <v>3.1335999999999999</v>
      </c>
      <c r="C41">
        <f>'CO2 Concentration Data'!G41</f>
        <v>430.93609826403582</v>
      </c>
      <c r="D41">
        <f>'CO2 Concentration Data'!H41</f>
        <v>432.36292633492519</v>
      </c>
      <c r="E41">
        <f>'CO2 Concentration Data'!I41</f>
        <v>430.08357188673568</v>
      </c>
      <c r="F41">
        <f>'CO2 Concentration Data'!K41-'CO2 Concentration Data'!$N$2</f>
        <v>406.18924468777942</v>
      </c>
      <c r="J41">
        <f t="shared" si="3"/>
        <v>3.0502833333333328</v>
      </c>
      <c r="K41">
        <f t="shared" si="4"/>
        <v>0.42227240170642361</v>
      </c>
      <c r="L41">
        <f t="shared" si="5"/>
        <v>0.86983600610320433</v>
      </c>
      <c r="M41">
        <f t="shared" si="6"/>
        <v>1.0743747617915067</v>
      </c>
    </row>
    <row r="42" spans="1:13" x14ac:dyDescent="0.25">
      <c r="A42">
        <f>'CO2 Concentration Data'!A42/60000</f>
        <v>3.2169166666666666</v>
      </c>
      <c r="C42">
        <f>'CO2 Concentration Data'!G42</f>
        <v>430.73716376902252</v>
      </c>
      <c r="D42">
        <f>'CO2 Concentration Data'!H42</f>
        <v>433.25262414566208</v>
      </c>
      <c r="E42">
        <f>'CO2 Concentration Data'!I42</f>
        <v>431.18831595549511</v>
      </c>
      <c r="F42">
        <f>'CO2 Concentration Data'!K42-'CO2 Concentration Data'!$N$2</f>
        <v>406.71564709759588</v>
      </c>
      <c r="J42">
        <f t="shared" si="3"/>
        <v>3.1348666666666674</v>
      </c>
      <c r="K42">
        <f t="shared" si="4"/>
        <v>0.42203008904977551</v>
      </c>
      <c r="L42">
        <f t="shared" si="5"/>
        <v>0.90778703295606766</v>
      </c>
      <c r="M42">
        <f t="shared" si="6"/>
        <v>0.93318366748682702</v>
      </c>
    </row>
    <row r="43" spans="1:13" x14ac:dyDescent="0.25">
      <c r="A43">
        <f>'CO2 Concentration Data'!A43/60000</f>
        <v>3.3002500000000001</v>
      </c>
      <c r="C43">
        <f>'CO2 Concentration Data'!G43</f>
        <v>431.81148405164737</v>
      </c>
      <c r="D43">
        <f>'CO2 Concentration Data'!H43</f>
        <v>433.00997524390522</v>
      </c>
      <c r="E43">
        <f>'CO2 Concentration Data'!I43</f>
        <v>431.79090819438051</v>
      </c>
      <c r="F43">
        <f>'CO2 Concentration Data'!K43-'CO2 Concentration Data'!$N$2</f>
        <v>407.14580461170522</v>
      </c>
      <c r="J43">
        <f t="shared" si="3"/>
        <v>3.2169500000000006</v>
      </c>
      <c r="K43">
        <f t="shared" si="4"/>
        <v>0.42336699852522552</v>
      </c>
      <c r="L43">
        <f t="shared" si="5"/>
        <v>0.87244236716842416</v>
      </c>
      <c r="M43">
        <f t="shared" si="6"/>
        <v>0.9393047662838564</v>
      </c>
    </row>
    <row r="44" spans="1:13" x14ac:dyDescent="0.25">
      <c r="A44">
        <f>'CO2 Concentration Data'!A44/60000</f>
        <v>3.3835999999999999</v>
      </c>
      <c r="C44">
        <f>'CO2 Concentration Data'!G44</f>
        <v>431.17483079927484</v>
      </c>
      <c r="D44">
        <f>'CO2 Concentration Data'!H44</f>
        <v>433.00997524390522</v>
      </c>
      <c r="E44">
        <f>'CO2 Concentration Data'!I44</f>
        <v>431.79090819438051</v>
      </c>
      <c r="F44">
        <f>'CO2 Concentration Data'!K44-'CO2 Concentration Data'!$N$2</f>
        <v>407.55239145823106</v>
      </c>
      <c r="J44">
        <f t="shared" si="3"/>
        <v>3.3003333333333345</v>
      </c>
      <c r="K44">
        <f t="shared" si="4"/>
        <v>0.42696229306066968</v>
      </c>
      <c r="L44">
        <f t="shared" si="5"/>
        <v>0.85794620897352392</v>
      </c>
      <c r="M44">
        <f t="shared" si="6"/>
        <v>0.88395795713352898</v>
      </c>
    </row>
    <row r="45" spans="1:13" x14ac:dyDescent="0.25">
      <c r="A45">
        <f>'CO2 Concentration Data'!A45/60000</f>
        <v>3.4669166666666666</v>
      </c>
      <c r="C45">
        <f>'CO2 Concentration Data'!G45</f>
        <v>431.17483079927484</v>
      </c>
      <c r="D45">
        <f>'CO2 Concentration Data'!H45</f>
        <v>433.65707268428332</v>
      </c>
      <c r="E45">
        <f>'CO2 Concentration Data'!I45</f>
        <v>433.39778400694075</v>
      </c>
      <c r="F45">
        <f>'CO2 Concentration Data'!K45-'CO2 Concentration Data'!$N$2</f>
        <v>407.77827325787752</v>
      </c>
      <c r="J45">
        <f t="shared" si="3"/>
        <v>3.3836166666666649</v>
      </c>
      <c r="K45">
        <f t="shared" si="4"/>
        <v>0.42903016563687174</v>
      </c>
      <c r="L45">
        <f t="shared" si="5"/>
        <v>0.85564095528766337</v>
      </c>
      <c r="M45">
        <f t="shared" si="6"/>
        <v>0.99476707954602184</v>
      </c>
    </row>
    <row r="46" spans="1:13" x14ac:dyDescent="0.25">
      <c r="A46">
        <f>'CO2 Concentration Data'!A46/60000</f>
        <v>3.5502500000000001</v>
      </c>
      <c r="C46">
        <f>'CO2 Concentration Data'!G46</f>
        <v>430.49843123378349</v>
      </c>
      <c r="D46">
        <f>'CO2 Concentration Data'!H46</f>
        <v>431.67538201854342</v>
      </c>
      <c r="E46">
        <f>'CO2 Concentration Data'!I46</f>
        <v>432.79519176805536</v>
      </c>
      <c r="F46">
        <f>'CO2 Concentration Data'!K46-'CO2 Concentration Data'!$N$2</f>
        <v>407.97076403138658</v>
      </c>
      <c r="J46">
        <f t="shared" si="3"/>
        <v>3.4669833333333351</v>
      </c>
      <c r="K46">
        <f t="shared" si="4"/>
        <v>0.42154882881413108</v>
      </c>
      <c r="L46">
        <f t="shared" si="5"/>
        <v>0.87195177845862049</v>
      </c>
      <c r="M46">
        <f t="shared" si="6"/>
        <v>0.86558900386107374</v>
      </c>
    </row>
    <row r="47" spans="1:13" x14ac:dyDescent="0.25">
      <c r="A47">
        <f>'CO2 Concentration Data'!A47/60000</f>
        <v>3.6335999999999999</v>
      </c>
      <c r="C47">
        <f>'CO2 Concentration Data'!G47</f>
        <v>430.93609826403582</v>
      </c>
      <c r="D47">
        <f>'CO2 Concentration Data'!H47</f>
        <v>431.91803092030023</v>
      </c>
      <c r="E47">
        <f>'CO2 Concentration Data'!I47</f>
        <v>431.79090819438051</v>
      </c>
      <c r="F47">
        <f>'CO2 Concentration Data'!K47-'CO2 Concentration Data'!$N$2</f>
        <v>408.05522398613977</v>
      </c>
      <c r="J47">
        <f t="shared" si="3"/>
        <v>3.5503</v>
      </c>
      <c r="K47">
        <f t="shared" si="4"/>
        <v>0.4345788611481467</v>
      </c>
      <c r="L47">
        <f t="shared" si="5"/>
        <v>0.86870831154224282</v>
      </c>
      <c r="M47">
        <f t="shared" si="6"/>
        <v>0.8691226936108819</v>
      </c>
    </row>
    <row r="48" spans="1:13" x14ac:dyDescent="0.25">
      <c r="A48">
        <f>'CO2 Concentration Data'!A48/60000</f>
        <v>3.7169500000000002</v>
      </c>
      <c r="C48">
        <f>'CO2 Concentration Data'!G48</f>
        <v>429.86177798141102</v>
      </c>
      <c r="D48">
        <f>'CO2 Concentration Data'!H48</f>
        <v>431.23048660391839</v>
      </c>
      <c r="E48">
        <f>'CO2 Concentration Data'!I48</f>
        <v>430.68616412562113</v>
      </c>
      <c r="F48">
        <f>'CO2 Concentration Data'!K48-'CO2 Concentration Data'!$N$2</f>
        <v>407.96879944898649</v>
      </c>
      <c r="J48">
        <f t="shared" si="3"/>
        <v>3.6336333333333322</v>
      </c>
      <c r="K48">
        <f t="shared" si="4"/>
        <v>0.43644853670863692</v>
      </c>
      <c r="L48">
        <f t="shared" si="5"/>
        <v>0.87143785150868724</v>
      </c>
      <c r="M48">
        <f t="shared" si="6"/>
        <v>0.81490922117443942</v>
      </c>
    </row>
    <row r="49" spans="1:13" x14ac:dyDescent="0.25">
      <c r="A49">
        <f>'CO2 Concentration Data'!A49/60000</f>
        <v>3.8002666666666665</v>
      </c>
      <c r="C49">
        <f>'CO2 Concentration Data'!G49</f>
        <v>430.93609826403582</v>
      </c>
      <c r="D49">
        <f>'CO2 Concentration Data'!H49</f>
        <v>430.78563567640839</v>
      </c>
      <c r="E49">
        <f>'CO2 Concentration Data'!I49</f>
        <v>430.08357188673568</v>
      </c>
      <c r="F49">
        <f>'CO2 Concentration Data'!K49-'CO2 Concentration Data'!$N$2</f>
        <v>407.91380233766552</v>
      </c>
      <c r="J49">
        <f t="shared" si="3"/>
        <v>3.7182333333333339</v>
      </c>
      <c r="K49">
        <f t="shared" si="4"/>
        <v>0.45120417516428557</v>
      </c>
      <c r="L49">
        <f t="shared" si="5"/>
        <v>0.87886597748359829</v>
      </c>
      <c r="M49">
        <f t="shared" si="6"/>
        <v>0.90330824321463832</v>
      </c>
    </row>
    <row r="50" spans="1:13" x14ac:dyDescent="0.25">
      <c r="A50">
        <f>'CO2 Concentration Data'!A50/60000</f>
        <v>3.8835999999999999</v>
      </c>
      <c r="C50">
        <f>'CO2 Concentration Data'!G50</f>
        <v>430.0607164554325</v>
      </c>
      <c r="D50">
        <f>'CO2 Concentration Data'!H50</f>
        <v>431.02828457816526</v>
      </c>
      <c r="E50">
        <f>'CO2 Concentration Data'!I50</f>
        <v>429.58143009989828</v>
      </c>
      <c r="F50">
        <f>'CO2 Concentration Data'!K50-'CO2 Concentration Data'!$N$2</f>
        <v>407.78612981970718</v>
      </c>
      <c r="J50">
        <f t="shared" si="3"/>
        <v>3.8003</v>
      </c>
      <c r="K50">
        <f t="shared" si="4"/>
        <v>0.44892735087360841</v>
      </c>
      <c r="L50">
        <f t="shared" si="5"/>
        <v>0.89977851049587809</v>
      </c>
      <c r="M50">
        <f t="shared" si="6"/>
        <v>1.0151296233662388</v>
      </c>
    </row>
    <row r="51" spans="1:13" x14ac:dyDescent="0.25">
      <c r="A51">
        <f>'CO2 Concentration Data'!A51/60000</f>
        <v>3.9669500000000002</v>
      </c>
      <c r="C51">
        <f>'CO2 Concentration Data'!G51</f>
        <v>429.86177798141102</v>
      </c>
      <c r="D51">
        <f>'CO2 Concentration Data'!H51</f>
        <v>430.78563567640839</v>
      </c>
      <c r="E51">
        <f>'CO2 Concentration Data'!I51</f>
        <v>431.79090819438051</v>
      </c>
      <c r="F51">
        <f>'CO2 Concentration Data'!K51-'CO2 Concentration Data'!$N$2</f>
        <v>407.55042785792585</v>
      </c>
      <c r="J51">
        <f t="shared" si="3"/>
        <v>3.883700000000001</v>
      </c>
      <c r="K51">
        <f t="shared" si="4"/>
        <v>0.45142442966674795</v>
      </c>
      <c r="L51">
        <f t="shared" si="5"/>
        <v>0.87839898021616558</v>
      </c>
      <c r="M51">
        <f t="shared" si="6"/>
        <v>1.0509548545474525</v>
      </c>
    </row>
    <row r="52" spans="1:13" x14ac:dyDescent="0.25">
      <c r="A52">
        <f>'CO2 Concentration Data'!A52/60000</f>
        <v>4.0502666666666665</v>
      </c>
      <c r="C52">
        <f>'CO2 Concentration Data'!G52</f>
        <v>428.98639219379947</v>
      </c>
      <c r="D52">
        <f>'CO2 Concentration Data'!H52</f>
        <v>430.13854228031352</v>
      </c>
      <c r="E52">
        <f>'CO2 Concentration Data'!I52</f>
        <v>430.08357188673568</v>
      </c>
      <c r="F52">
        <f>'CO2 Concentration Data'!K52-'CO2 Concentration Data'!$N$2</f>
        <v>407.37954316960042</v>
      </c>
      <c r="J52">
        <f t="shared" si="3"/>
        <v>3.9669833333333351</v>
      </c>
      <c r="K52">
        <f t="shared" si="4"/>
        <v>0.42809026100522218</v>
      </c>
      <c r="L52">
        <f t="shared" si="5"/>
        <v>0.8644338447082347</v>
      </c>
      <c r="M52">
        <f t="shared" si="6"/>
        <v>0.94105344891422904</v>
      </c>
    </row>
    <row r="53" spans="1:13" x14ac:dyDescent="0.25">
      <c r="A53">
        <f>'CO2 Concentration Data'!A53/60000</f>
        <v>4.1336166666666667</v>
      </c>
      <c r="C53">
        <f>'CO2 Concentration Data'!G53</f>
        <v>427.23562459758472</v>
      </c>
      <c r="D53">
        <f>'CO2 Concentration Data'!H53</f>
        <v>429.69369135280346</v>
      </c>
      <c r="E53">
        <f>'CO2 Concentration Data'!I53</f>
        <v>430.08357188673568</v>
      </c>
      <c r="F53">
        <f>'CO2 Concentration Data'!K53-'CO2 Concentration Data'!$N$2</f>
        <v>407.16544611448882</v>
      </c>
      <c r="J53">
        <f t="shared" si="3"/>
        <v>4.0503166666666672</v>
      </c>
      <c r="K53">
        <f t="shared" si="4"/>
        <v>0.42571331599550016</v>
      </c>
      <c r="L53">
        <f t="shared" si="5"/>
        <v>0.89651524008101102</v>
      </c>
      <c r="M53">
        <f t="shared" si="6"/>
        <v>0.86234901734801328</v>
      </c>
    </row>
    <row r="54" spans="1:13" x14ac:dyDescent="0.25">
      <c r="A54">
        <f>'CO2 Concentration Data'!A54/60000</f>
        <v>4.2169499999999998</v>
      </c>
      <c r="C54">
        <f>'CO2 Concentration Data'!G54</f>
        <v>426.79795756733239</v>
      </c>
      <c r="D54">
        <f>'CO2 Concentration Data'!H54</f>
        <v>428.35904959604352</v>
      </c>
      <c r="E54">
        <f>'CO2 Concentration Data'!I54</f>
        <v>428.47669607417544</v>
      </c>
      <c r="F54">
        <f>'CO2 Concentration Data'!K54-'CO2 Concentration Data'!$N$2</f>
        <v>407.01616751134702</v>
      </c>
      <c r="J54">
        <f t="shared" si="3"/>
        <v>4.1336333333333322</v>
      </c>
      <c r="K54">
        <f t="shared" si="4"/>
        <v>0.43294464344378786</v>
      </c>
      <c r="L54">
        <f t="shared" si="5"/>
        <v>0.90539142716172449</v>
      </c>
      <c r="M54">
        <f t="shared" si="6"/>
        <v>0.88603904743440431</v>
      </c>
    </row>
    <row r="55" spans="1:13" x14ac:dyDescent="0.25">
      <c r="A55">
        <f>'CO2 Concentration Data'!A55/60000</f>
        <v>4.3002666666666665</v>
      </c>
      <c r="C55">
        <f>'CO2 Concentration Data'!G55</f>
        <v>426.16130431495986</v>
      </c>
      <c r="D55">
        <f>'CO2 Concentration Data'!H55</f>
        <v>428.35904959604352</v>
      </c>
      <c r="E55">
        <f>'CO2 Concentration Data'!I55</f>
        <v>429.58143009989828</v>
      </c>
      <c r="F55">
        <f>'CO2 Concentration Data'!K55-'CO2 Concentration Data'!$N$2</f>
        <v>406.80207163474921</v>
      </c>
      <c r="J55">
        <f t="shared" si="3"/>
        <v>4.2169666666666679</v>
      </c>
      <c r="K55">
        <f t="shared" si="4"/>
        <v>0.41976009469244929</v>
      </c>
      <c r="L55">
        <f t="shared" si="5"/>
        <v>0.89118920502191901</v>
      </c>
      <c r="M55">
        <f t="shared" si="6"/>
        <v>0.98529048611947878</v>
      </c>
    </row>
    <row r="56" spans="1:13" x14ac:dyDescent="0.25">
      <c r="A56">
        <f>'CO2 Concentration Data'!A56/60000</f>
        <v>4.3836166666666667</v>
      </c>
      <c r="C56">
        <f>'CO2 Concentration Data'!G56</f>
        <v>426.59897134521219</v>
      </c>
      <c r="D56">
        <f>'CO2 Concentration Data'!H56</f>
        <v>426.37735893030361</v>
      </c>
      <c r="E56">
        <f>'CO2 Concentration Data'!I56</f>
        <v>427.37195200541606</v>
      </c>
      <c r="F56">
        <f>'CO2 Concentration Data'!K56-'CO2 Concentration Data'!$N$2</f>
        <v>406.57618983510275</v>
      </c>
      <c r="J56">
        <f t="shared" si="3"/>
        <v>4.3019833333333324</v>
      </c>
      <c r="K56">
        <f t="shared" si="4"/>
        <v>0.44372252640076104</v>
      </c>
      <c r="L56">
        <f t="shared" si="5"/>
        <v>0.87352311429970964</v>
      </c>
      <c r="M56">
        <f t="shared" si="6"/>
        <v>0.85818421488868146</v>
      </c>
    </row>
    <row r="57" spans="1:13" x14ac:dyDescent="0.25">
      <c r="A57">
        <f>'CO2 Concentration Data'!A57/60000</f>
        <v>4.4669499999999998</v>
      </c>
      <c r="C57">
        <f>'CO2 Concentration Data'!G57</f>
        <v>424.41053273973694</v>
      </c>
      <c r="D57">
        <f>'CO2 Concentration Data'!H57</f>
        <v>426.17516094883365</v>
      </c>
      <c r="E57">
        <f>'CO2 Concentration Data'!I57</f>
        <v>420.74355789411572</v>
      </c>
      <c r="F57">
        <f>'CO2 Concentration Data'!K57-'CO2 Concentration Data'!$N$2</f>
        <v>406.15781706552832</v>
      </c>
      <c r="J57">
        <f t="shared" si="3"/>
        <v>4.3836166666666649</v>
      </c>
      <c r="K57">
        <f t="shared" si="4"/>
        <v>0.41924223754566625</v>
      </c>
      <c r="L57">
        <f t="shared" si="5"/>
        <v>0.8802736486424374</v>
      </c>
      <c r="M57">
        <f t="shared" si="6"/>
        <v>0.87921248146814956</v>
      </c>
    </row>
    <row r="58" spans="1:13" x14ac:dyDescent="0.25">
      <c r="A58">
        <f>'CO2 Concentration Data'!A58/60000</f>
        <v>4.5503</v>
      </c>
      <c r="C58">
        <f>'CO2 Concentration Data'!G58</f>
        <v>425.28591852734837</v>
      </c>
      <c r="D58">
        <f>'CO2 Concentration Data'!H58</f>
        <v>425.73026553420874</v>
      </c>
      <c r="E58">
        <f>'CO2 Concentration Data'!I58</f>
        <v>425.66465586991762</v>
      </c>
      <c r="F58">
        <f>'CO2 Concentration Data'!K58-'CO2 Concentration Data'!$N$2</f>
        <v>405.91032918069823</v>
      </c>
      <c r="J58">
        <f t="shared" si="3"/>
        <v>4.4669666666666679</v>
      </c>
      <c r="K58">
        <f t="shared" si="4"/>
        <v>0.45169557565317958</v>
      </c>
      <c r="L58">
        <f t="shared" si="5"/>
        <v>0.90049222300513931</v>
      </c>
      <c r="M58">
        <f t="shared" si="6"/>
        <v>0.9903397243168699</v>
      </c>
    </row>
    <row r="59" spans="1:13" x14ac:dyDescent="0.25">
      <c r="A59">
        <f>'CO2 Concentration Data'!A59/60000</f>
        <v>4.6336166666666667</v>
      </c>
      <c r="C59">
        <f>'CO2 Concentration Data'!G59</f>
        <v>424.84820374899743</v>
      </c>
      <c r="D59">
        <f>'CO2 Concentration Data'!H59</f>
        <v>425.93251204707673</v>
      </c>
      <c r="E59">
        <f>'CO2 Concentration Data'!I59</f>
        <v>427.87410383529004</v>
      </c>
      <c r="F59">
        <f>'CO2 Concentration Data'!K59-'CO2 Concentration Data'!$N$2</f>
        <v>405.590165889231</v>
      </c>
      <c r="J59">
        <f t="shared" si="3"/>
        <v>4.5503500000000017</v>
      </c>
      <c r="K59">
        <f t="shared" si="4"/>
        <v>0.47835705082216173</v>
      </c>
      <c r="L59">
        <f t="shared" si="5"/>
        <v>0.90439004201045425</v>
      </c>
      <c r="M59">
        <f t="shared" si="6"/>
        <v>0.80425398341698606</v>
      </c>
    </row>
    <row r="60" spans="1:13" x14ac:dyDescent="0.25">
      <c r="A60">
        <f>'CO2 Concentration Data'!A60/60000</f>
        <v>4.7169333333333334</v>
      </c>
      <c r="C60">
        <f>'CO2 Concentration Data'!G60</f>
        <v>423.97286570948461</v>
      </c>
      <c r="D60">
        <f>'CO2 Concentration Data'!H60</f>
        <v>425.48761663245182</v>
      </c>
      <c r="E60">
        <f>'CO2 Concentration Data'!I60</f>
        <v>423.55559809837359</v>
      </c>
      <c r="F60">
        <f>'CO2 Concentration Data'!K60-'CO2 Concentration Data'!$N$2</f>
        <v>405.57838114469604</v>
      </c>
      <c r="J60">
        <f t="shared" si="3"/>
        <v>4.6336499999999994</v>
      </c>
      <c r="K60">
        <f t="shared" si="4"/>
        <v>0.43157406612890853</v>
      </c>
      <c r="L60">
        <f t="shared" si="5"/>
        <v>0.8876383390889715</v>
      </c>
      <c r="M60">
        <f t="shared" si="6"/>
        <v>0.93196296444118498</v>
      </c>
    </row>
    <row r="61" spans="1:13" x14ac:dyDescent="0.25">
      <c r="A61">
        <f>'CO2 Concentration Data'!A61/60000</f>
        <v>4.8002833333333337</v>
      </c>
      <c r="C61">
        <f>'CO2 Concentration Data'!G61</f>
        <v>423.09747992187306</v>
      </c>
      <c r="D61">
        <f>'CO2 Concentration Data'!H61</f>
        <v>424.1530193628069</v>
      </c>
      <c r="E61">
        <f>'CO2 Concentration Data'!I61</f>
        <v>422.95303598859795</v>
      </c>
      <c r="F61">
        <f>'CO2 Concentration Data'!K61-'CO2 Concentration Data'!$N$2</f>
        <v>405.49392099352389</v>
      </c>
      <c r="J61">
        <f t="shared" si="3"/>
        <v>4.7169999999999987</v>
      </c>
      <c r="K61">
        <f t="shared" si="4"/>
        <v>0.42610909603297414</v>
      </c>
      <c r="L61">
        <f t="shared" si="5"/>
        <v>0.88951014795619443</v>
      </c>
      <c r="M61">
        <f t="shared" si="6"/>
        <v>0.95415924645189942</v>
      </c>
    </row>
    <row r="62" spans="1:13" x14ac:dyDescent="0.25">
      <c r="A62">
        <f>'CO2 Concentration Data'!A62/60000</f>
        <v>4.8836166666666667</v>
      </c>
      <c r="C62">
        <f>'CO2 Concentration Data'!G62</f>
        <v>421.78437935591063</v>
      </c>
      <c r="D62">
        <f>'CO2 Concentration Data'!H62</f>
        <v>423.06107503920185</v>
      </c>
      <c r="E62">
        <f>'CO2 Concentration Data'!I62</f>
        <v>421.84829191983857</v>
      </c>
      <c r="F62">
        <f>'CO2 Concentration Data'!K62-'CO2 Concentration Data'!$N$2</f>
        <v>405.08733434341707</v>
      </c>
      <c r="J62">
        <f t="shared" si="3"/>
        <v>4.8003500000000017</v>
      </c>
      <c r="K62">
        <f t="shared" si="4"/>
        <v>0.46219792689325007</v>
      </c>
      <c r="L62">
        <f t="shared" si="5"/>
        <v>0.90063211649241603</v>
      </c>
      <c r="M62">
        <f t="shared" si="6"/>
        <v>0.99121031551604555</v>
      </c>
    </row>
    <row r="63" spans="1:13" x14ac:dyDescent="0.25">
      <c r="A63">
        <f>'CO2 Concentration Data'!A63/60000</f>
        <v>4.9669499999999998</v>
      </c>
      <c r="C63">
        <f>'CO2 Concentration Data'!G63</f>
        <v>422.46082666950059</v>
      </c>
      <c r="D63">
        <f>'CO2 Concentration Data'!H63</f>
        <v>422.85882852633387</v>
      </c>
      <c r="E63">
        <f>'CO2 Concentration Data'!I63</f>
        <v>423.55559809837359</v>
      </c>
      <c r="F63">
        <f>'CO2 Concentration Data'!K63-'CO2 Concentration Data'!$N$2</f>
        <v>404.39986740741011</v>
      </c>
      <c r="J63">
        <f t="shared" si="3"/>
        <v>4.8836499999999994</v>
      </c>
      <c r="K63">
        <f t="shared" si="4"/>
        <v>0.45164667571222</v>
      </c>
      <c r="L63">
        <f t="shared" si="5"/>
        <v>0.8892231512022325</v>
      </c>
      <c r="M63">
        <f t="shared" si="6"/>
        <v>0.87742912545990226</v>
      </c>
    </row>
    <row r="64" spans="1:13" x14ac:dyDescent="0.25">
      <c r="A64">
        <f>'CO2 Concentration Data'!A64/60000</f>
        <v>5.0503</v>
      </c>
      <c r="C64">
        <f>'CO2 Concentration Data'!G64</f>
        <v>421.78437935591063</v>
      </c>
      <c r="D64">
        <f>'CO2 Concentration Data'!H64</f>
        <v>422.41398164310698</v>
      </c>
      <c r="E64">
        <f>'CO2 Concentration Data'!I64</f>
        <v>420.74355789411572</v>
      </c>
      <c r="F64">
        <f>'CO2 Concentration Data'!K64-'CO2 Concentration Data'!$N$2</f>
        <v>403.60437083116108</v>
      </c>
      <c r="J64">
        <f t="shared" si="3"/>
        <v>4.9678333333333349</v>
      </c>
      <c r="K64">
        <f t="shared" si="4"/>
        <v>0.44661568431883808</v>
      </c>
      <c r="L64">
        <f t="shared" si="5"/>
        <v>0.88932993893811918</v>
      </c>
      <c r="M64">
        <f t="shared" si="6"/>
        <v>0.94647121718219551</v>
      </c>
    </row>
    <row r="65" spans="1:13" x14ac:dyDescent="0.25">
      <c r="A65">
        <f>'CO2 Concentration Data'!A65/60000</f>
        <v>5.1336666666666666</v>
      </c>
      <c r="C65">
        <f>'CO2 Concentration Data'!G65</f>
        <v>420.27234429493478</v>
      </c>
      <c r="D65">
        <f>'CO2 Concentration Data'!H65</f>
        <v>421.07933584206393</v>
      </c>
      <c r="E65">
        <f>'CO2 Concentration Data'!I65</f>
        <v>420.74355789411572</v>
      </c>
      <c r="F65">
        <f>'CO2 Concentration Data'!K65-'CO2 Concentration Data'!$N$2</f>
        <v>402.78726836614737</v>
      </c>
      <c r="J65">
        <f t="shared" si="3"/>
        <v>5.0503333333333345</v>
      </c>
      <c r="K65">
        <f t="shared" si="4"/>
        <v>0.44870546565347463</v>
      </c>
      <c r="L65">
        <f t="shared" si="5"/>
        <v>0.89008104721219516</v>
      </c>
      <c r="M65">
        <f t="shared" si="6"/>
        <v>0.98564322327979248</v>
      </c>
    </row>
    <row r="66" spans="1:13" x14ac:dyDescent="0.25">
      <c r="A66">
        <f>'CO2 Concentration Data'!A66/60000</f>
        <v>5.2169999999999996</v>
      </c>
      <c r="C66">
        <f>'CO2 Concentration Data'!G66</f>
        <v>415.93526512420988</v>
      </c>
      <c r="D66">
        <f>'CO2 Concentration Data'!H66</f>
        <v>420.18959354421213</v>
      </c>
      <c r="E66">
        <f>'CO2 Concentration Data'!I66</f>
        <v>420.74355789411572</v>
      </c>
      <c r="F66">
        <f>'CO2 Concentration Data'!K66-'CO2 Concentration Data'!$N$2</f>
        <v>401.9505242019311</v>
      </c>
      <c r="J66">
        <f t="shared" si="3"/>
        <v>5.1336499999999994</v>
      </c>
      <c r="K66">
        <f t="shared" si="4"/>
        <v>0.44581577830206015</v>
      </c>
      <c r="L66">
        <f t="shared" si="5"/>
        <v>0.87503797743208223</v>
      </c>
      <c r="M66">
        <f t="shared" si="6"/>
        <v>0.97684872603046657</v>
      </c>
    </row>
    <row r="67" spans="1:13" x14ac:dyDescent="0.25">
      <c r="A67">
        <f>'CO2 Concentration Data'!A67/60000</f>
        <v>5.3002833333333337</v>
      </c>
      <c r="C67">
        <f>'CO2 Concentration Data'!G67</f>
        <v>419.83467328567428</v>
      </c>
      <c r="D67">
        <f>'CO2 Concentration Data'!H67</f>
        <v>419.5425446352321</v>
      </c>
      <c r="E67">
        <f>'CO2 Concentration Data'!I67</f>
        <v>418.53407979963356</v>
      </c>
      <c r="F67">
        <f>'CO2 Concentration Data'!K67-'CO2 Concentration Data'!$N$2</f>
        <v>401.28466354752663</v>
      </c>
      <c r="J67">
        <f t="shared" si="3"/>
        <v>5.2169999999999987</v>
      </c>
      <c r="K67">
        <f t="shared" ref="K67:K98" si="7">(C306-$F306)/(5*0.035314666213*10^6/600)</f>
        <v>0.44397583675100993</v>
      </c>
      <c r="L67">
        <f t="shared" ref="L67:L98" si="8">(D306-$F306)/(5*0.035314666213*10^6/600)</f>
        <v>0.88592980707865665</v>
      </c>
      <c r="M67">
        <f t="shared" ref="M67:M98" si="9">(E306-$F306)/(5*0.035314666213*10^6/600)</f>
        <v>0.8530805706329424</v>
      </c>
    </row>
    <row r="68" spans="1:13" x14ac:dyDescent="0.25">
      <c r="A68">
        <f>'CO2 Concentration Data'!A68/60000</f>
        <v>5.3836166666666667</v>
      </c>
      <c r="C68">
        <f>'CO2 Concentration Data'!G68</f>
        <v>418.56137075993746</v>
      </c>
      <c r="D68">
        <f>'CO2 Concentration Data'!H68</f>
        <v>419.09764922060714</v>
      </c>
      <c r="E68">
        <f>'CO2 Concentration Data'!I68</f>
        <v>418.53407979963356</v>
      </c>
      <c r="F68">
        <f>'CO2 Concentration Data'!K68-'CO2 Concentration Data'!$N$2</f>
        <v>400.90950314473832</v>
      </c>
      <c r="J68">
        <f t="shared" ref="J68:J123" si="10">A307-20</f>
        <v>5.3003166666666672</v>
      </c>
      <c r="K68">
        <f t="shared" si="7"/>
        <v>0.42551058518843626</v>
      </c>
      <c r="L68">
        <f t="shared" si="8"/>
        <v>0.88446515116804136</v>
      </c>
      <c r="M68">
        <f t="shared" si="9"/>
        <v>0.84084676717634521</v>
      </c>
    </row>
    <row r="69" spans="1:13" x14ac:dyDescent="0.25">
      <c r="A69">
        <f>'CO2 Concentration Data'!A69/60000</f>
        <v>5.4669499999999998</v>
      </c>
      <c r="C69">
        <f>'CO2 Concentration Data'!G69</f>
        <v>418.76035300304949</v>
      </c>
      <c r="D69">
        <f>'CO2 Concentration Data'!H69</f>
        <v>418.41014939134021</v>
      </c>
      <c r="E69">
        <f>'CO2 Concentration Data'!I69</f>
        <v>417.42934577391065</v>
      </c>
      <c r="F69">
        <f>'CO2 Concentration Data'!K69-'CO2 Concentration Data'!$N$2</f>
        <v>400.491130375164</v>
      </c>
      <c r="J69">
        <f t="shared" si="10"/>
        <v>5.3836666666666666</v>
      </c>
      <c r="K69">
        <f t="shared" si="7"/>
        <v>0.4248242946665492</v>
      </c>
      <c r="L69">
        <f t="shared" si="8"/>
        <v>0.89722211866038104</v>
      </c>
      <c r="M69">
        <f t="shared" si="9"/>
        <v>0.88805963782599795</v>
      </c>
    </row>
    <row r="70" spans="1:13" x14ac:dyDescent="0.25">
      <c r="A70">
        <f>'CO2 Concentration Data'!A70/60000</f>
        <v>5.5502833333333337</v>
      </c>
      <c r="C70">
        <f>'CO2 Concentration Data'!G70</f>
        <v>418.56137075993746</v>
      </c>
      <c r="D70">
        <f>'CO2 Concentration Data'!H70</f>
        <v>417.9652539767153</v>
      </c>
      <c r="E70">
        <f>'CO2 Concentration Data'!I70</f>
        <v>424.55991180115825</v>
      </c>
      <c r="F70">
        <f>'CO2 Concentration Data'!K70-'CO2 Concentration Data'!$N$2</f>
        <v>399.83509106140815</v>
      </c>
      <c r="J70">
        <f t="shared" si="10"/>
        <v>5.4669666666666679</v>
      </c>
      <c r="K70">
        <f t="shared" si="7"/>
        <v>0.42060075394225538</v>
      </c>
      <c r="L70">
        <f t="shared" si="8"/>
        <v>0.88164547293720419</v>
      </c>
      <c r="M70">
        <f t="shared" si="9"/>
        <v>1.0848598464889694</v>
      </c>
    </row>
    <row r="71" spans="1:13" x14ac:dyDescent="0.25">
      <c r="A71">
        <f>'CO2 Concentration Data'!A71/60000</f>
        <v>5.6336166666666667</v>
      </c>
      <c r="C71">
        <f>'CO2 Concentration Data'!G71</f>
        <v>418.76035300304949</v>
      </c>
      <c r="D71">
        <f>'CO2 Concentration Data'!H71</f>
        <v>417.5204030492053</v>
      </c>
      <c r="E71">
        <f>'CO2 Concentration Data'!I71</f>
        <v>436.7119760410726</v>
      </c>
      <c r="F71">
        <f>'CO2 Concentration Data'!K71-'CO2 Concentration Data'!$N$2</f>
        <v>399.00816705932687</v>
      </c>
      <c r="J71">
        <f t="shared" si="10"/>
        <v>5.5508333333333333</v>
      </c>
      <c r="K71">
        <f t="shared" si="7"/>
        <v>0.4246184085707862</v>
      </c>
      <c r="L71">
        <f t="shared" si="8"/>
        <v>0.87816467419594157</v>
      </c>
      <c r="M71">
        <f t="shared" si="9"/>
        <v>0.92312623889862422</v>
      </c>
    </row>
    <row r="72" spans="1:13" x14ac:dyDescent="0.25">
      <c r="A72">
        <f>'CO2 Concentration Data'!A72/60000</f>
        <v>5.7169499999999998</v>
      </c>
      <c r="C72">
        <f>'CO2 Concentration Data'!G72</f>
        <v>423.09747992187306</v>
      </c>
      <c r="D72">
        <f>'CO2 Concentration Data'!H72</f>
        <v>419.29989573347524</v>
      </c>
      <c r="E72">
        <f>'CO2 Concentration Data'!I72</f>
        <v>483.31167589641717</v>
      </c>
      <c r="F72">
        <f>'CO2 Concentration Data'!K72-'CO2 Concentration Data'!$N$2</f>
        <v>398.171421520178</v>
      </c>
      <c r="J72">
        <f t="shared" si="10"/>
        <v>5.6336333333333322</v>
      </c>
      <c r="K72">
        <f t="shared" si="7"/>
        <v>0.41628565036573023</v>
      </c>
      <c r="L72">
        <f t="shared" si="8"/>
        <v>0.87643264570911472</v>
      </c>
      <c r="M72">
        <f t="shared" si="9"/>
        <v>0.86693866932336361</v>
      </c>
    </row>
    <row r="73" spans="1:13" x14ac:dyDescent="0.25">
      <c r="A73">
        <f>'CO2 Concentration Data'!A73/60000</f>
        <v>5.8003166666666663</v>
      </c>
      <c r="C73">
        <f>'CO2 Concentration Data'!G73</f>
        <v>421.58544486089733</v>
      </c>
      <c r="D73">
        <f>'CO2 Concentration Data'!H73</f>
        <v>423.70812394818199</v>
      </c>
      <c r="E73">
        <f>'CO2 Concentration Data'!I73</f>
        <v>505.30591600186199</v>
      </c>
      <c r="F73">
        <f>'CO2 Concentration Data'!K73-'CO2 Concentration Data'!$N$2</f>
        <v>397.36610360328024</v>
      </c>
      <c r="J73">
        <f t="shared" si="10"/>
        <v>5.7169666666666679</v>
      </c>
      <c r="K73">
        <f t="shared" si="7"/>
        <v>0.41568307173842745</v>
      </c>
      <c r="L73">
        <f t="shared" si="8"/>
        <v>0.90591528386391607</v>
      </c>
      <c r="M73">
        <f t="shared" si="9"/>
        <v>0.96768513221901409</v>
      </c>
    </row>
    <row r="74" spans="1:13" x14ac:dyDescent="0.25">
      <c r="A74">
        <f>'CO2 Concentration Data'!A74/60000</f>
        <v>5.8836166666666667</v>
      </c>
      <c r="C74">
        <f>'CO2 Concentration Data'!G74</f>
        <v>420.9487916085248</v>
      </c>
      <c r="D74">
        <f>'CO2 Concentration Data'!H74</f>
        <v>422.85882852633387</v>
      </c>
      <c r="E74">
        <f>'CO2 Concentration Data'!I74</f>
        <v>489.94007000771745</v>
      </c>
      <c r="F74">
        <f>'CO2 Concentration Data'!K74-'CO2 Concentration Data'!$N$2</f>
        <v>396.74345649417558</v>
      </c>
      <c r="J74">
        <f t="shared" si="10"/>
        <v>5.8003</v>
      </c>
      <c r="K74">
        <f t="shared" si="7"/>
        <v>0.43816615303192469</v>
      </c>
      <c r="L74">
        <f t="shared" si="8"/>
        <v>0.90101305123292619</v>
      </c>
      <c r="M74">
        <f t="shared" si="9"/>
        <v>0.93182656136876318</v>
      </c>
    </row>
    <row r="75" spans="1:13" x14ac:dyDescent="0.25">
      <c r="A75">
        <f>'CO2 Concentration Data'!A75/60000</f>
        <v>5.966966666666667</v>
      </c>
      <c r="C75">
        <f>'CO2 Concentration Data'!G75</f>
        <v>421.14772610353805</v>
      </c>
      <c r="D75">
        <f>'CO2 Concentration Data'!H75</f>
        <v>427.02445637068172</v>
      </c>
      <c r="E75">
        <f>'CO2 Concentration Data'!I75</f>
        <v>482.80952406654313</v>
      </c>
      <c r="F75">
        <f>'CO2 Concentration Data'!K75-'CO2 Concentration Data'!$N$2</f>
        <v>396.24062357342899</v>
      </c>
      <c r="J75">
        <f t="shared" si="10"/>
        <v>5.8836333333333322</v>
      </c>
      <c r="K75">
        <f t="shared" si="7"/>
        <v>0.42917263131948258</v>
      </c>
      <c r="L75">
        <f t="shared" si="8"/>
        <v>0.89490980879746407</v>
      </c>
      <c r="M75">
        <f t="shared" si="9"/>
        <v>0.82651855882805403</v>
      </c>
    </row>
    <row r="76" spans="1:13" x14ac:dyDescent="0.25">
      <c r="A76">
        <f>'CO2 Concentration Data'!A76/60000</f>
        <v>6.0502833333333337</v>
      </c>
      <c r="C76">
        <f>'CO2 Concentration Data'!G76</f>
        <v>422.02311189114965</v>
      </c>
      <c r="D76">
        <f>'CO2 Concentration Data'!H76</f>
        <v>435.88141225178009</v>
      </c>
      <c r="E76">
        <f>'CO2 Concentration Data'!I76</f>
        <v>496.56846411901773</v>
      </c>
      <c r="F76">
        <f>'CO2 Concentration Data'!K76-'CO2 Concentration Data'!$N$2</f>
        <v>395.69261507842884</v>
      </c>
      <c r="J76">
        <f t="shared" si="10"/>
        <v>5.9669500000000006</v>
      </c>
      <c r="K76">
        <f t="shared" si="7"/>
        <v>0.43779120634231106</v>
      </c>
      <c r="L76">
        <f t="shared" si="8"/>
        <v>0.88485872075251948</v>
      </c>
      <c r="M76">
        <f t="shared" si="9"/>
        <v>0.91494870388308247</v>
      </c>
    </row>
    <row r="77" spans="1:13" x14ac:dyDescent="0.25">
      <c r="A77">
        <f>'CO2 Concentration Data'!A77/60000</f>
        <v>6.1336166666666667</v>
      </c>
      <c r="C77">
        <f>'CO2 Concentration Data'!G77</f>
        <v>426.16130431495986</v>
      </c>
      <c r="D77">
        <f>'CO2 Concentration Data'!H77</f>
        <v>444.49576776251962</v>
      </c>
      <c r="E77">
        <f>'CO2 Concentration Data'!I77</f>
        <v>496.56846411901773</v>
      </c>
      <c r="F77">
        <f>'CO2 Concentration Data'!K77-'CO2 Concentration Data'!$N$2</f>
        <v>395.04836070562698</v>
      </c>
      <c r="J77">
        <f t="shared" si="10"/>
        <v>6.0503333333333345</v>
      </c>
      <c r="K77">
        <f t="shared" si="7"/>
        <v>0.42322607152174818</v>
      </c>
      <c r="L77">
        <f t="shared" si="8"/>
        <v>0.8707633040957774</v>
      </c>
      <c r="M77">
        <f t="shared" si="9"/>
        <v>0.89691196086418956</v>
      </c>
    </row>
    <row r="78" spans="1:13" x14ac:dyDescent="0.25">
      <c r="A78">
        <f>'CO2 Concentration Data'!A78/60000</f>
        <v>6.2169499999999998</v>
      </c>
      <c r="C78">
        <f>'CO2 Concentration Data'!G78</f>
        <v>429.86177798141102</v>
      </c>
      <c r="D78">
        <f>'CO2 Concentration Data'!H78</f>
        <v>448.05474908677627</v>
      </c>
      <c r="E78">
        <f>'CO2 Concentration Data'!I78</f>
        <v>532.72340591298303</v>
      </c>
      <c r="F78">
        <f>'CO2 Concentration Data'!K78-'CO2 Concentration Data'!$N$2</f>
        <v>394.55534932194786</v>
      </c>
      <c r="J78">
        <f t="shared" si="10"/>
        <v>6.1336499999999994</v>
      </c>
      <c r="K78">
        <f t="shared" si="7"/>
        <v>0.42336506530282386</v>
      </c>
      <c r="L78">
        <f t="shared" si="8"/>
        <v>0.89415169344242873</v>
      </c>
      <c r="M78">
        <f t="shared" si="9"/>
        <v>0.90682533295623224</v>
      </c>
    </row>
    <row r="79" spans="1:13" x14ac:dyDescent="0.25">
      <c r="A79">
        <f>'CO2 Concentration Data'!A79/60000</f>
        <v>6.3002833333333337</v>
      </c>
      <c r="C79">
        <f>'CO2 Concentration Data'!G79</f>
        <v>431.37381702139504</v>
      </c>
      <c r="D79">
        <f>'CO2 Concentration Data'!H79</f>
        <v>448.25694706824629</v>
      </c>
      <c r="E79">
        <f>'CO2 Concentration Data'!I79</f>
        <v>512.43646194303642</v>
      </c>
      <c r="F79">
        <f>'CO2 Concentration Data'!K79-'CO2 Concentration Data'!$N$2</f>
        <v>394.21161634499185</v>
      </c>
      <c r="J79">
        <f t="shared" si="10"/>
        <v>6.217016666666666</v>
      </c>
      <c r="K79">
        <f t="shared" si="7"/>
        <v>0.42185971368365272</v>
      </c>
      <c r="L79">
        <f t="shared" si="8"/>
        <v>0.893457560144164</v>
      </c>
      <c r="M79">
        <f t="shared" si="9"/>
        <v>0.84470375004964593</v>
      </c>
    </row>
    <row r="80" spans="1:13" x14ac:dyDescent="0.25">
      <c r="A80">
        <f>'CO2 Concentration Data'!A80/60000</f>
        <v>6.3836166666666667</v>
      </c>
      <c r="C80">
        <f>'CO2 Concentration Data'!G80</f>
        <v>435.51195771809842</v>
      </c>
      <c r="D80">
        <f>'CO2 Concentration Data'!H80</f>
        <v>448.25694706824629</v>
      </c>
      <c r="E80">
        <f>'CO2 Concentration Data'!I80</f>
        <v>527.30016615034367</v>
      </c>
      <c r="F80">
        <f>'CO2 Concentration Data'!K80-'CO2 Concentration Data'!$N$2</f>
        <v>394.06233774184994</v>
      </c>
      <c r="J80">
        <f t="shared" si="10"/>
        <v>6.3003333333333345</v>
      </c>
      <c r="K80">
        <f t="shared" si="7"/>
        <v>0.43352629117316499</v>
      </c>
      <c r="L80">
        <f t="shared" si="8"/>
        <v>0.89117553689301976</v>
      </c>
      <c r="M80">
        <f t="shared" si="9"/>
        <v>0.89976335701984089</v>
      </c>
    </row>
    <row r="81" spans="1:13" x14ac:dyDescent="0.25">
      <c r="A81">
        <f>'CO2 Concentration Data'!A81/60000</f>
        <v>6.4669499999999998</v>
      </c>
      <c r="C81">
        <f>'CO2 Concentration Data'!G81</f>
        <v>436.5862819797315</v>
      </c>
      <c r="D81">
        <f>'CO2 Concentration Data'!H81</f>
        <v>447.81205165362138</v>
      </c>
      <c r="E81">
        <f>'CO2 Concentration Data'!I81</f>
        <v>530.51393786153722</v>
      </c>
      <c r="F81">
        <f>'CO2 Concentration Data'!K81-'CO2 Concentration Data'!$N$2</f>
        <v>394.04073165666637</v>
      </c>
      <c r="J81">
        <f t="shared" si="10"/>
        <v>6.3836333333333322</v>
      </c>
      <c r="K81">
        <f t="shared" si="7"/>
        <v>0.42024263054119398</v>
      </c>
      <c r="L81">
        <f t="shared" si="8"/>
        <v>0.88963038510854686</v>
      </c>
      <c r="M81">
        <f t="shared" si="9"/>
        <v>0.89392851988363542</v>
      </c>
    </row>
    <row r="82" spans="1:13" x14ac:dyDescent="0.25">
      <c r="A82">
        <f>'CO2 Concentration Data'!A82/60000</f>
        <v>6.5504833333333332</v>
      </c>
      <c r="C82">
        <f>'CO2 Concentration Data'!G82</f>
        <v>434.63657590949515</v>
      </c>
      <c r="D82">
        <f>'CO2 Concentration Data'!H82</f>
        <v>483.64441673514892</v>
      </c>
      <c r="E82">
        <f>'CO2 Concentration Data'!I82</f>
        <v>540.45657422215243</v>
      </c>
      <c r="F82">
        <f>'CO2 Concentration Data'!K82-'CO2 Concentration Data'!$N$2</f>
        <v>394.07215790398487</v>
      </c>
      <c r="J82">
        <f t="shared" si="10"/>
        <v>6.4669666666666679</v>
      </c>
      <c r="K82">
        <f t="shared" si="7"/>
        <v>0.42811674835485958</v>
      </c>
      <c r="L82">
        <f t="shared" si="8"/>
        <v>0.88789147175617178</v>
      </c>
      <c r="M82">
        <f t="shared" si="9"/>
        <v>0.87458584667816452</v>
      </c>
    </row>
    <row r="83" spans="1:13" x14ac:dyDescent="0.25">
      <c r="A83">
        <f>'CO2 Concentration Data'!A83/60000</f>
        <v>6.6336000000000004</v>
      </c>
      <c r="C83">
        <f>'CO2 Concentration Data'!G83</f>
        <v>443.11189127312082</v>
      </c>
      <c r="D83">
        <f>'CO2 Concentration Data'!H83</f>
        <v>495.57505209270704</v>
      </c>
      <c r="E83">
        <f>'CO2 Concentration Data'!I83</f>
        <v>543.1681639743623</v>
      </c>
      <c r="F83">
        <f>'CO2 Concentration Data'!K83-'CO2 Concentration Data'!$N$2</f>
        <v>394.53374304034543</v>
      </c>
      <c r="J83">
        <f t="shared" si="10"/>
        <v>6.5503166666666672</v>
      </c>
      <c r="K83">
        <f t="shared" si="7"/>
        <v>0.44401455527724076</v>
      </c>
      <c r="L83">
        <f t="shared" si="8"/>
        <v>0.88454104818855106</v>
      </c>
      <c r="M83">
        <f t="shared" si="9"/>
        <v>0.89268708650738005</v>
      </c>
    </row>
    <row r="84" spans="1:13" x14ac:dyDescent="0.25">
      <c r="A84">
        <f>'CO2 Concentration Data'!A84/60000</f>
        <v>6.7169999999999996</v>
      </c>
      <c r="C84">
        <f>'CO2 Concentration Data'!G84</f>
        <v>448.76207498881649</v>
      </c>
      <c r="D84">
        <f>'CO2 Concentration Data'!H84</f>
        <v>499.33623544271683</v>
      </c>
      <c r="E84">
        <f>'CO2 Concentration Data'!I84</f>
        <v>543.77072608413789</v>
      </c>
      <c r="F84">
        <f>'CO2 Concentration Data'!K84-'CO2 Concentration Data'!$N$2</f>
        <v>395.22120977993342</v>
      </c>
      <c r="J84">
        <f t="shared" si="10"/>
        <v>6.6336333333333322</v>
      </c>
      <c r="K84">
        <f t="shared" si="7"/>
        <v>0.42568946524604684</v>
      </c>
      <c r="L84">
        <f t="shared" si="8"/>
        <v>0.8704361363048384</v>
      </c>
      <c r="M84">
        <f t="shared" si="9"/>
        <v>0.76865843103632392</v>
      </c>
    </row>
    <row r="85" spans="1:13" x14ac:dyDescent="0.25">
      <c r="A85">
        <f>'CO2 Concentration Data'!A85/60000</f>
        <v>6.8002833333333337</v>
      </c>
      <c r="C85">
        <f>'CO2 Concentration Data'!G85</f>
        <v>448.76207498881649</v>
      </c>
      <c r="D85">
        <f>'CO2 Concentration Data'!H85</f>
        <v>507.95054242205833</v>
      </c>
      <c r="E85">
        <f>'CO2 Concentration Data'!I85</f>
        <v>554.21554440373689</v>
      </c>
      <c r="F85">
        <f>'CO2 Concentration Data'!K85-'CO2 Concentration Data'!$N$2</f>
        <v>396.0697400636173</v>
      </c>
      <c r="J85">
        <f t="shared" si="10"/>
        <v>6.7169833333333351</v>
      </c>
      <c r="K85">
        <f t="shared" si="7"/>
        <v>0.4286383646808028</v>
      </c>
      <c r="L85">
        <f t="shared" si="8"/>
        <v>0.86818720482695078</v>
      </c>
      <c r="M85">
        <f t="shared" si="9"/>
        <v>0.70118484505047596</v>
      </c>
    </row>
    <row r="86" spans="1:13" x14ac:dyDescent="0.25">
      <c r="A86">
        <f>'CO2 Concentration Data'!A86/60000</f>
        <v>6.8836166666666667</v>
      </c>
      <c r="C86">
        <f>'CO2 Concentration Data'!G86</f>
        <v>452.70128119050662</v>
      </c>
      <c r="D86">
        <f>'CO2 Concentration Data'!H86</f>
        <v>511.95441916094001</v>
      </c>
      <c r="E86">
        <f>'CO2 Concentration Data'!I86</f>
        <v>559.13661225042893</v>
      </c>
      <c r="F86">
        <f>'CO2 Concentration Data'!K86-'CO2 Concentration Data'!$N$2</f>
        <v>396.93791185008467</v>
      </c>
      <c r="J86">
        <f t="shared" si="10"/>
        <v>6.8003166666666672</v>
      </c>
      <c r="K86">
        <f t="shared" si="7"/>
        <v>0.44296801193397822</v>
      </c>
      <c r="L86">
        <f t="shared" si="8"/>
        <v>0.87887524135487372</v>
      </c>
      <c r="M86">
        <f t="shared" si="9"/>
        <v>0.70294020270692092</v>
      </c>
    </row>
    <row r="87" spans="1:13" x14ac:dyDescent="0.25">
      <c r="A87">
        <f>'CO2 Concentration Data'!A87/60000</f>
        <v>6.9669499999999998</v>
      </c>
      <c r="C87">
        <f>'CO2 Concentration Data'!G87</f>
        <v>450.95051359429186</v>
      </c>
      <c r="D87">
        <f>'CO2 Concentration Data'!H87</f>
        <v>532.25671259608271</v>
      </c>
      <c r="E87">
        <f>'CO2 Concentration Data'!I87</f>
        <v>549.19396584677725</v>
      </c>
      <c r="F87">
        <f>'CO2 Concentration Data'!K87-'CO2 Concentration Data'!$N$2</f>
        <v>397.92589919984272</v>
      </c>
      <c r="J87">
        <f t="shared" si="10"/>
        <v>6.8836333333333322</v>
      </c>
      <c r="K87">
        <f t="shared" si="7"/>
        <v>0.42625506125784302</v>
      </c>
      <c r="L87">
        <f t="shared" si="8"/>
        <v>0.87835165426722872</v>
      </c>
      <c r="M87">
        <f t="shared" si="9"/>
        <v>0.80324078716087777</v>
      </c>
    </row>
    <row r="88" spans="1:13" x14ac:dyDescent="0.25">
      <c r="A88">
        <f>'CO2 Concentration Data'!A88/60000</f>
        <v>7.0502833333333337</v>
      </c>
      <c r="C88">
        <f>'CO2 Concentration Data'!G88</f>
        <v>452.26361416025429</v>
      </c>
      <c r="D88">
        <f>'CO2 Concentration Data'!H88</f>
        <v>527.20134245388294</v>
      </c>
      <c r="E88">
        <f>'CO2 Concentration Data'!I88</f>
        <v>542.06342994863951</v>
      </c>
      <c r="F88">
        <f>'CO2 Concentration Data'!K88-'CO2 Concentration Data'!$N$2</f>
        <v>398.94531417185198</v>
      </c>
      <c r="J88">
        <f t="shared" si="10"/>
        <v>6.967016666666666</v>
      </c>
      <c r="K88">
        <f t="shared" si="7"/>
        <v>0.41309748369792287</v>
      </c>
      <c r="L88">
        <f t="shared" si="8"/>
        <v>0.87924243621558795</v>
      </c>
      <c r="M88">
        <f t="shared" si="9"/>
        <v>0.79778957376004001</v>
      </c>
    </row>
    <row r="89" spans="1:13" x14ac:dyDescent="0.25">
      <c r="A89">
        <f>'CO2 Concentration Data'!A89/60000</f>
        <v>7.1336166666666667</v>
      </c>
      <c r="C89">
        <f>'CO2 Concentration Data'!G89</f>
        <v>452.90021568551992</v>
      </c>
      <c r="D89">
        <f>'CO2 Concentration Data'!H89</f>
        <v>536.70539173107625</v>
      </c>
      <c r="E89">
        <f>'CO2 Concentration Data'!I89</f>
        <v>562.450824370634</v>
      </c>
      <c r="F89">
        <f>'CO2 Concentration Data'!K89-'CO2 Concentration Data'!$N$2</f>
        <v>399.69759818489598</v>
      </c>
      <c r="J89">
        <f t="shared" si="10"/>
        <v>7.0503</v>
      </c>
      <c r="K89">
        <f t="shared" si="7"/>
        <v>0.42482343551984925</v>
      </c>
      <c r="L89">
        <f t="shared" si="8"/>
        <v>0.87684683375842321</v>
      </c>
      <c r="M89">
        <f t="shared" si="9"/>
        <v>0.79330299252986824</v>
      </c>
    </row>
    <row r="90" spans="1:13" x14ac:dyDescent="0.25">
      <c r="A90">
        <f>'CO2 Concentration Data'!A90/60000</f>
        <v>7.2169499999999998</v>
      </c>
      <c r="C90">
        <f>'CO2 Concentration Data'!G90</f>
        <v>455.72530754336771</v>
      </c>
      <c r="D90">
        <f>'CO2 Concentration Data'!H90</f>
        <v>547.5440868093126</v>
      </c>
      <c r="E90">
        <f>'CO2 Concentration Data'!I90</f>
        <v>579.42355622037542</v>
      </c>
      <c r="F90">
        <f>'CO2 Concentration Data'!K90-'CO2 Concentration Data'!$N$2</f>
        <v>400.45970373500762</v>
      </c>
      <c r="J90">
        <f t="shared" si="10"/>
        <v>7.1336333333333322</v>
      </c>
      <c r="K90">
        <f t="shared" si="7"/>
        <v>0.44220107990022134</v>
      </c>
      <c r="L90">
        <f t="shared" si="8"/>
        <v>0.87414063203210768</v>
      </c>
      <c r="M90">
        <f t="shared" si="9"/>
        <v>0.82311542700259277</v>
      </c>
    </row>
    <row r="91" spans="1:13" x14ac:dyDescent="0.25">
      <c r="A91">
        <f>'CO2 Concentration Data'!A91/60000</f>
        <v>7.3002833333333337</v>
      </c>
      <c r="C91">
        <f>'CO2 Concentration Data'!G91</f>
        <v>457.47607513958252</v>
      </c>
      <c r="D91">
        <f>'CO2 Concentration Data'!H91</f>
        <v>555.02599854476227</v>
      </c>
      <c r="E91">
        <f>'CO2 Concentration Data'!I91</f>
        <v>562.450824370634</v>
      </c>
      <c r="F91">
        <f>'CO2 Concentration Data'!K91-'CO2 Concentration Data'!$N$2</f>
        <v>401.0077122300076</v>
      </c>
      <c r="J91">
        <f t="shared" si="10"/>
        <v>7.2169666666666679</v>
      </c>
      <c r="K91">
        <f t="shared" si="7"/>
        <v>0.42894033286048078</v>
      </c>
      <c r="L91">
        <f t="shared" si="8"/>
        <v>0.87727767795358491</v>
      </c>
      <c r="M91">
        <f t="shared" si="9"/>
        <v>0.79217877770478773</v>
      </c>
    </row>
    <row r="92" spans="1:13" x14ac:dyDescent="0.25">
      <c r="A92">
        <f>'CO2 Concentration Data'!A92/60000</f>
        <v>7.3836166666666667</v>
      </c>
      <c r="C92">
        <f>'CO2 Concentration Data'!G92</f>
        <v>456.40175485695767</v>
      </c>
      <c r="D92">
        <f>'CO2 Concentration Data'!H92</f>
        <v>556.80548718474904</v>
      </c>
      <c r="E92">
        <f>'CO2 Concentration Data'!I92</f>
        <v>552.00606630925461</v>
      </c>
      <c r="F92">
        <f>'CO2 Concentration Data'!K92-'CO2 Concentration Data'!$N$2</f>
        <v>401.61857577309104</v>
      </c>
      <c r="J92">
        <f t="shared" si="10"/>
        <v>7.3002833333333328</v>
      </c>
      <c r="K92">
        <f t="shared" si="7"/>
        <v>0.43341389247536899</v>
      </c>
      <c r="L92">
        <f t="shared" si="8"/>
        <v>0.88264674294126666</v>
      </c>
      <c r="M92">
        <f t="shared" si="9"/>
        <v>0.82611070301520406</v>
      </c>
    </row>
    <row r="93" spans="1:13" x14ac:dyDescent="0.25">
      <c r="A93">
        <f>'CO2 Concentration Data'!A93/60000</f>
        <v>7.4669499999999998</v>
      </c>
      <c r="C93">
        <f>'CO2 Concentration Data'!G93</f>
        <v>458.55044714931421</v>
      </c>
      <c r="D93">
        <f>'CO2 Concentration Data'!H93</f>
        <v>565.21759618262047</v>
      </c>
      <c r="E93">
        <f>'CO2 Concentration Data'!I93</f>
        <v>572.29296006401819</v>
      </c>
      <c r="F93">
        <f>'CO2 Concentration Data'!K93-'CO2 Concentration Data'!$N$2</f>
        <v>402.20783205247716</v>
      </c>
      <c r="J93">
        <f t="shared" si="10"/>
        <v>7.3836499999999994</v>
      </c>
      <c r="K93">
        <f t="shared" si="7"/>
        <v>0.44259124613400391</v>
      </c>
      <c r="L93">
        <f t="shared" si="8"/>
        <v>0.89636801236103625</v>
      </c>
      <c r="M93">
        <f t="shared" si="9"/>
        <v>0.97549707851344769</v>
      </c>
    </row>
    <row r="94" spans="1:13" x14ac:dyDescent="0.25">
      <c r="A94">
        <f>'CO2 Concentration Data'!A94/60000</f>
        <v>7.5502833333333337</v>
      </c>
      <c r="C94">
        <f>'CO2 Concentration Data'!G94</f>
        <v>465.07600869460492</v>
      </c>
      <c r="D94">
        <f>'CO2 Concentration Data'!H94</f>
        <v>574.72169399121174</v>
      </c>
      <c r="E94">
        <f>'CO2 Concentration Data'!I94</f>
        <v>587.65883618727264</v>
      </c>
      <c r="F94">
        <f>'CO2 Concentration Data'!K94-'CO2 Concentration Data'!$N$2</f>
        <v>402.83048053651453</v>
      </c>
      <c r="J94">
        <f t="shared" si="10"/>
        <v>7.4669500000000006</v>
      </c>
      <c r="K94">
        <f t="shared" si="7"/>
        <v>0.44050130255029502</v>
      </c>
      <c r="L94">
        <f t="shared" si="8"/>
        <v>0.89424275785377527</v>
      </c>
      <c r="M94">
        <f t="shared" si="9"/>
        <v>0.98683226096235532</v>
      </c>
    </row>
    <row r="95" spans="1:13" x14ac:dyDescent="0.25">
      <c r="A95">
        <f>'CO2 Concentration Data'!A95/60000</f>
        <v>7.6336166666666667</v>
      </c>
      <c r="C95">
        <f>'CO2 Concentration Data'!G95</f>
        <v>472.91463101577585</v>
      </c>
      <c r="D95">
        <f>'CO2 Concentration Data'!H95</f>
        <v>574.27679857658688</v>
      </c>
      <c r="E95">
        <f>'CO2 Concentration Data'!I95</f>
        <v>596.39628807011695</v>
      </c>
      <c r="F95">
        <f>'CO2 Concentration Data'!K95-'CO2 Concentration Data'!$N$2</f>
        <v>403.31367175805866</v>
      </c>
      <c r="J95">
        <f t="shared" si="10"/>
        <v>7.5503</v>
      </c>
      <c r="K95">
        <f t="shared" si="7"/>
        <v>0.42258043188161987</v>
      </c>
      <c r="L95">
        <f t="shared" si="8"/>
        <v>0.89416933924133069</v>
      </c>
      <c r="M95">
        <f t="shared" si="9"/>
        <v>1.0632019665879457</v>
      </c>
    </row>
    <row r="96" spans="1:13" x14ac:dyDescent="0.25">
      <c r="A96">
        <f>'CO2 Concentration Data'!A96/60000</f>
        <v>7.7169499999999998</v>
      </c>
      <c r="C96">
        <f>'CO2 Concentration Data'!G96</f>
        <v>472.27802551150205</v>
      </c>
      <c r="D96">
        <f>'CO2 Concentration Data'!H96</f>
        <v>579.57482166482657</v>
      </c>
      <c r="E96">
        <f>'CO2 Concentration Data'!I96</f>
        <v>552.00606630925461</v>
      </c>
      <c r="F96">
        <f>'CO2 Concentration Data'!K96-'CO2 Concentration Data'!$N$2</f>
        <v>403.81846906478631</v>
      </c>
      <c r="J96">
        <f t="shared" si="10"/>
        <v>7.6336166666666649</v>
      </c>
      <c r="K96">
        <f t="shared" si="7"/>
        <v>0.42530137391714734</v>
      </c>
      <c r="L96">
        <f t="shared" si="8"/>
        <v>0.89611438740025995</v>
      </c>
      <c r="M96">
        <f t="shared" si="9"/>
        <v>1.0366710737932716</v>
      </c>
    </row>
    <row r="97" spans="1:13" x14ac:dyDescent="0.25">
      <c r="A97">
        <f>'CO2 Concentration Data'!A97/60000</f>
        <v>7.8002833333333337</v>
      </c>
      <c r="C97">
        <f>'CO2 Concentration Data'!G97</f>
        <v>467.7021660574394</v>
      </c>
      <c r="D97">
        <f>'CO2 Concentration Data'!H97</f>
        <v>580.90941489018849</v>
      </c>
      <c r="E97">
        <f>'CO2 Concentration Data'!I97</f>
        <v>601.91991802658458</v>
      </c>
      <c r="F97">
        <f>'CO2 Concentration Data'!K97-'CO2 Concentration Data'!$N$2</f>
        <v>404.59039595554651</v>
      </c>
      <c r="J97">
        <f t="shared" si="10"/>
        <v>7.7169500000000006</v>
      </c>
      <c r="K97">
        <f t="shared" si="7"/>
        <v>0.42576757619025979</v>
      </c>
      <c r="L97">
        <f t="shared" si="8"/>
        <v>0.90636218120062573</v>
      </c>
      <c r="M97">
        <f t="shared" si="9"/>
        <v>1.0786492665515337</v>
      </c>
    </row>
    <row r="98" spans="1:13" x14ac:dyDescent="0.25">
      <c r="A98">
        <f>'CO2 Concentration Data'!A98/60000</f>
        <v>7.8836166666666667</v>
      </c>
      <c r="C98">
        <f>'CO2 Concentration Data'!G98</f>
        <v>470.7261924103006</v>
      </c>
      <c r="D98">
        <f>'CO2 Concentration Data'!H98</f>
        <v>587.09718027627991</v>
      </c>
      <c r="E98">
        <f>'CO2 Concentration Data'!I98</f>
        <v>623.31160606529056</v>
      </c>
      <c r="F98">
        <f>'CO2 Concentration Data'!K98-'CO2 Concentration Data'!$N$2</f>
        <v>405.34268134352317</v>
      </c>
      <c r="J98">
        <f t="shared" si="10"/>
        <v>7.8003</v>
      </c>
      <c r="K98">
        <f t="shared" si="7"/>
        <v>0.42035787512749639</v>
      </c>
      <c r="L98">
        <f t="shared" si="8"/>
        <v>0.9047273511598638</v>
      </c>
      <c r="M98">
        <f t="shared" si="9"/>
        <v>0.96406027567643127</v>
      </c>
    </row>
    <row r="99" spans="1:13" x14ac:dyDescent="0.25">
      <c r="A99">
        <f>'CO2 Concentration Data'!A99/60000</f>
        <v>7.9669499999999998</v>
      </c>
      <c r="C99">
        <f>'CO2 Concentration Data'!G99</f>
        <v>472.27802551150205</v>
      </c>
      <c r="D99">
        <f>'CO2 Concentration Data'!H99</f>
        <v>586.00523595267498</v>
      </c>
      <c r="E99">
        <f>'CO2 Concentration Data'!I99</f>
        <v>644.70329410399654</v>
      </c>
      <c r="F99">
        <f>'CO2 Concentration Data'!K99-'CO2 Concentration Data'!$N$2</f>
        <v>406.03996844166505</v>
      </c>
      <c r="J99">
        <f t="shared" si="10"/>
        <v>7.8836333333333322</v>
      </c>
      <c r="K99">
        <f t="shared" ref="K99:K123" si="11">(C338-$F338)/(5*0.035314666213*10^6/600)</f>
        <v>0.40588429431046008</v>
      </c>
      <c r="L99">
        <f t="shared" ref="L99:L123" si="12">(D338-$F338)/(5*0.035314666213*10^6/600)</f>
        <v>0.90418005441905236</v>
      </c>
      <c r="M99">
        <f t="shared" ref="M99:M123" si="13">(E338-$F338)/(5*0.035314666213*10^6/600)</f>
        <v>1.0679399674710957</v>
      </c>
    </row>
    <row r="100" spans="1:13" x14ac:dyDescent="0.25">
      <c r="A100">
        <f>'CO2 Concentration Data'!A100/60000</f>
        <v>8.0502833333333328</v>
      </c>
      <c r="C100">
        <f>'CO2 Concentration Data'!G100</f>
        <v>476.81408692533898</v>
      </c>
      <c r="D100">
        <f>'CO2 Concentration Data'!H100</f>
        <v>594.17469604878966</v>
      </c>
      <c r="E100">
        <f>'CO2 Concentration Data'!I100</f>
        <v>639.28005434135719</v>
      </c>
      <c r="F100">
        <f>'CO2 Concentration Data'!K100-'CO2 Concentration Data'!$N$2</f>
        <v>406.64101064409994</v>
      </c>
      <c r="J100">
        <f t="shared" si="10"/>
        <v>7.9669999999999987</v>
      </c>
      <c r="K100">
        <f t="shared" si="11"/>
        <v>0.46920003751970846</v>
      </c>
      <c r="L100">
        <f t="shared" si="12"/>
        <v>0.88746839564708513</v>
      </c>
      <c r="M100">
        <f t="shared" si="13"/>
        <v>1.1956889926448095</v>
      </c>
    </row>
    <row r="101" spans="1:13" x14ac:dyDescent="0.25">
      <c r="A101">
        <f>'CO2 Concentration Data'!A101/60000</f>
        <v>8.1336166666666667</v>
      </c>
      <c r="C101">
        <f>'CO2 Concentration Data'!G101</f>
        <v>475.54078439960216</v>
      </c>
      <c r="D101">
        <f>'CO2 Concentration Data'!H101</f>
        <v>595.0644383466414</v>
      </c>
      <c r="E101">
        <f>'CO2 Concentration Data'!I101</f>
        <v>607.44360824127193</v>
      </c>
      <c r="F101">
        <f>'CO2 Concentration Data'!K101-'CO2 Concentration Data'!$N$2</f>
        <v>407.2420528465347</v>
      </c>
      <c r="J101">
        <f t="shared" si="10"/>
        <v>8.0503</v>
      </c>
      <c r="K101">
        <f t="shared" si="11"/>
        <v>0.48469087548634671</v>
      </c>
      <c r="L101">
        <f t="shared" si="12"/>
        <v>0.88522245395288712</v>
      </c>
      <c r="M101">
        <f t="shared" si="13"/>
        <v>1.0587902228705768</v>
      </c>
    </row>
    <row r="102" spans="1:13" x14ac:dyDescent="0.25">
      <c r="A102">
        <f>'CO2 Concentration Data'!A102/60000</f>
        <v>8.2169500000000006</v>
      </c>
      <c r="C102">
        <f>'CO2 Concentration Data'!G102</f>
        <v>484.45377077248844</v>
      </c>
      <c r="D102">
        <f>'CO2 Concentration Data'!H102</f>
        <v>595.0644383466414</v>
      </c>
      <c r="E102">
        <f>'CO2 Concentration Data'!I102</f>
        <v>576.71190620994605</v>
      </c>
      <c r="F102">
        <f>'CO2 Concentration Data'!K102-'CO2 Concentration Data'!$N$2</f>
        <v>407.83327351190189</v>
      </c>
      <c r="J102">
        <f t="shared" si="10"/>
        <v>8.1336333333333322</v>
      </c>
      <c r="K102">
        <f t="shared" si="11"/>
        <v>0.48470116943592167</v>
      </c>
      <c r="L102">
        <f t="shared" si="12"/>
        <v>0.8852460558006402</v>
      </c>
      <c r="M102">
        <f t="shared" si="13"/>
        <v>1.1456943919999141</v>
      </c>
    </row>
    <row r="103" spans="1:13" x14ac:dyDescent="0.25">
      <c r="A103">
        <f>'CO2 Concentration Data'!A103/60000</f>
        <v>8.3002833333333328</v>
      </c>
      <c r="C103">
        <f>'CO2 Concentration Data'!G103</f>
        <v>489.86521797393681</v>
      </c>
      <c r="D103">
        <f>'CO2 Concentration Data'!H103</f>
        <v>594.61954293201643</v>
      </c>
      <c r="E103">
        <f>'CO2 Concentration Data'!I103</f>
        <v>570.08354222775552</v>
      </c>
      <c r="F103">
        <f>'CO2 Concentration Data'!K103-'CO2 Concentration Data'!$N$2</f>
        <v>408.34789235569713</v>
      </c>
      <c r="J103">
        <f t="shared" si="10"/>
        <v>8.2190166666666684</v>
      </c>
      <c r="K103">
        <f t="shared" si="11"/>
        <v>0.49065032913516921</v>
      </c>
      <c r="L103">
        <f t="shared" si="12"/>
        <v>0.87686317559656646</v>
      </c>
      <c r="M103">
        <f t="shared" si="13"/>
        <v>1.0149899643308258</v>
      </c>
    </row>
    <row r="104" spans="1:13" x14ac:dyDescent="0.25">
      <c r="A104">
        <f>'CO2 Concentration Data'!A104/60000</f>
        <v>8.3836166666666667</v>
      </c>
      <c r="C104">
        <f>'CO2 Concentration Data'!G104</f>
        <v>487.47779712534953</v>
      </c>
      <c r="D104">
        <f>'CO2 Concentration Data'!H104</f>
        <v>603.92139422773971</v>
      </c>
      <c r="E104">
        <f>'CO2 Concentration Data'!I104</f>
        <v>617.28580419287573</v>
      </c>
      <c r="F104">
        <f>'CO2 Concentration Data'!K104-'CO2 Concentration Data'!$N$2</f>
        <v>408.79769255110375</v>
      </c>
      <c r="J104">
        <f t="shared" si="10"/>
        <v>8.3002833333333328</v>
      </c>
      <c r="K104">
        <f t="shared" si="11"/>
        <v>0.50085261750957843</v>
      </c>
      <c r="L104">
        <f t="shared" si="12"/>
        <v>0.87678975698412176</v>
      </c>
      <c r="M104">
        <f t="shared" si="13"/>
        <v>1.110129493597134</v>
      </c>
    </row>
    <row r="105" spans="1:13" x14ac:dyDescent="0.25">
      <c r="A105">
        <f>'CO2 Concentration Data'!A105/60000</f>
        <v>8.4669500000000006</v>
      </c>
      <c r="C105">
        <f>'CO2 Concentration Data'!G105</f>
        <v>489.46729725680331</v>
      </c>
      <c r="D105">
        <f>'CO2 Concentration Data'!H105</f>
        <v>606.10533545063095</v>
      </c>
      <c r="E105">
        <f>'CO2 Concentration Data'!I105</f>
        <v>647.5153343082543</v>
      </c>
      <c r="F105">
        <f>'CO2 Concentration Data'!K105-'CO2 Concentration Data'!$N$2</f>
        <v>409.05500059806872</v>
      </c>
      <c r="J105">
        <f t="shared" si="10"/>
        <v>8.3836166666666649</v>
      </c>
      <c r="K105">
        <f t="shared" si="11"/>
        <v>0.52166435613329376</v>
      </c>
      <c r="L105">
        <f t="shared" si="12"/>
        <v>0.86261126224465967</v>
      </c>
      <c r="M105">
        <f t="shared" si="13"/>
        <v>1.0344870896391321</v>
      </c>
    </row>
    <row r="106" spans="1:13" x14ac:dyDescent="0.25">
      <c r="A106">
        <f>'CO2 Concentration Data'!A106/60000</f>
        <v>8.5502833333333328</v>
      </c>
      <c r="C106">
        <f>'CO2 Concentration Data'!G106</f>
        <v>497.9426165994372</v>
      </c>
      <c r="D106">
        <f>'CO2 Concentration Data'!H106</f>
        <v>608.97676841422265</v>
      </c>
      <c r="E106">
        <f>'CO2 Concentration Data'!I106</f>
        <v>663.98589424204863</v>
      </c>
      <c r="F106">
        <f>'CO2 Concentration Data'!K106-'CO2 Concentration Data'!$N$2</f>
        <v>409.21606512425933</v>
      </c>
      <c r="J106">
        <f t="shared" si="10"/>
        <v>8.4689499999999995</v>
      </c>
      <c r="K106">
        <f t="shared" si="11"/>
        <v>0.51119798326228127</v>
      </c>
      <c r="L106">
        <f t="shared" si="12"/>
        <v>0.86625534051257436</v>
      </c>
      <c r="M106">
        <f t="shared" si="13"/>
        <v>0.97709276140036272</v>
      </c>
    </row>
    <row r="107" spans="1:13" x14ac:dyDescent="0.25">
      <c r="A107">
        <f>'CO2 Concentration Data'!A107/60000</f>
        <v>8.6336166666666667</v>
      </c>
      <c r="C107">
        <f>'CO2 Concentration Data'!G107</f>
        <v>508.16865976919547</v>
      </c>
      <c r="D107">
        <f>'CO2 Concentration Data'!H107</f>
        <v>608.08702207208762</v>
      </c>
      <c r="E107">
        <f>'CO2 Concentration Data'!I107</f>
        <v>674.43064226039132</v>
      </c>
      <c r="F107">
        <f>'CO2 Concentration Data'!K107-'CO2 Concentration Data'!$N$2</f>
        <v>409.59122552704764</v>
      </c>
      <c r="J107">
        <f t="shared" si="10"/>
        <v>8.5503</v>
      </c>
      <c r="K107">
        <f t="shared" si="11"/>
        <v>0.47557272439491183</v>
      </c>
      <c r="L107">
        <f t="shared" si="12"/>
        <v>0.84211584289184749</v>
      </c>
      <c r="M107">
        <f t="shared" si="13"/>
        <v>0.98226831125076397</v>
      </c>
    </row>
    <row r="108" spans="1:13" x14ac:dyDescent="0.25">
      <c r="A108">
        <f>'CO2 Concentration Data'!A108/60000</f>
        <v>8.7169333333333334</v>
      </c>
      <c r="C108">
        <f>'CO2 Concentration Data'!G108</f>
        <v>510.99374764803508</v>
      </c>
      <c r="D108">
        <f>'CO2 Concentration Data'!H108</f>
        <v>611.40330596318938</v>
      </c>
      <c r="E108">
        <f>'CO2 Concentration Data'!I108</f>
        <v>710.08341213840936</v>
      </c>
      <c r="F108">
        <f>'CO2 Concentration Data'!K108-'CO2 Concentration Data'!$N$2</f>
        <v>409.93495948609853</v>
      </c>
      <c r="J108">
        <f t="shared" si="10"/>
        <v>8.6336166666666649</v>
      </c>
      <c r="K108">
        <f t="shared" si="11"/>
        <v>0.47802583694286754</v>
      </c>
      <c r="L108">
        <f t="shared" si="12"/>
        <v>0.85200332913122012</v>
      </c>
      <c r="M108">
        <f t="shared" si="13"/>
        <v>1.0808293396352042</v>
      </c>
    </row>
    <row r="109" spans="1:13" x14ac:dyDescent="0.25">
      <c r="A109">
        <f>'CO2 Concentration Data'!A109/60000</f>
        <v>8.8002833333333328</v>
      </c>
      <c r="C109">
        <f>'CO2 Concentration Data'!G109</f>
        <v>505.78123494160002</v>
      </c>
      <c r="D109">
        <f>'CO2 Concentration Data'!H109</f>
        <v>617.59107539356398</v>
      </c>
      <c r="E109">
        <f>'CO2 Concentration Data'!I109</f>
        <v>694.11503416359892</v>
      </c>
      <c r="F109">
        <f>'CO2 Concentration Data'!K109-'CO2 Concentration Data'!$N$2</f>
        <v>410.06459521152402</v>
      </c>
      <c r="J109">
        <f t="shared" si="10"/>
        <v>8.7169500000000006</v>
      </c>
      <c r="K109">
        <f t="shared" si="11"/>
        <v>0.47158875883983808</v>
      </c>
      <c r="L109">
        <f t="shared" si="12"/>
        <v>0.87772796958522314</v>
      </c>
      <c r="M109">
        <f t="shared" si="13"/>
        <v>0.98933938295873447</v>
      </c>
    </row>
    <row r="110" spans="1:13" x14ac:dyDescent="0.25">
      <c r="A110">
        <f>'CO2 Concentration Data'!A110/60000</f>
        <v>8.8836166666666667</v>
      </c>
      <c r="C110">
        <f>'CO2 Concentration Data'!G110</f>
        <v>505.98022116372022</v>
      </c>
      <c r="D110">
        <f>'CO2 Concentration Data'!H110</f>
        <v>615.16448931319917</v>
      </c>
      <c r="E110">
        <f>'CO2 Concentration Data'!I110</f>
        <v>654.64587020639203</v>
      </c>
      <c r="F110">
        <f>'CO2 Concentration Data'!K110-'CO2 Concentration Data'!$N$2</f>
        <v>410.10780757831031</v>
      </c>
      <c r="J110">
        <f t="shared" si="10"/>
        <v>8.8002833333333328</v>
      </c>
      <c r="K110">
        <f t="shared" si="11"/>
        <v>0.4724631018236139</v>
      </c>
      <c r="L110">
        <f t="shared" si="12"/>
        <v>0.88918404387864525</v>
      </c>
      <c r="M110">
        <f t="shared" si="13"/>
        <v>0.98850753966387195</v>
      </c>
    </row>
    <row r="111" spans="1:13" x14ac:dyDescent="0.25">
      <c r="A111">
        <f>'CO2 Concentration Data'!A111/60000</f>
        <v>8.9669500000000006</v>
      </c>
      <c r="C111">
        <f>'CO2 Concentration Data'!G111</f>
        <v>512.50578668801904</v>
      </c>
      <c r="D111">
        <f>'CO2 Concentration Data'!H111</f>
        <v>614.96228728744609</v>
      </c>
      <c r="E111">
        <f>'CO2 Concentration Data'!I111</f>
        <v>668.90701230392369</v>
      </c>
      <c r="F111">
        <f>'CO2 Concentration Data'!K111-'CO2 Concentration Data'!$N$2</f>
        <v>409.76407479777316</v>
      </c>
      <c r="J111">
        <f t="shared" si="10"/>
        <v>8.8836166666666649</v>
      </c>
      <c r="K111">
        <f t="shared" si="11"/>
        <v>0.47199691240382163</v>
      </c>
      <c r="L111">
        <f t="shared" si="12"/>
        <v>0.88938069252873886</v>
      </c>
      <c r="M111">
        <f t="shared" si="13"/>
        <v>1.034234269106564</v>
      </c>
    </row>
    <row r="112" spans="1:13" x14ac:dyDescent="0.25">
      <c r="A112">
        <f>'CO2 Concentration Data'!A112/60000</f>
        <v>9.0502833333333328</v>
      </c>
      <c r="C112">
        <f>'CO2 Concentration Data'!G112</f>
        <v>514.89315978850777</v>
      </c>
      <c r="D112">
        <f>'CO2 Concentration Data'!H112</f>
        <v>619.61321293530773</v>
      </c>
      <c r="E112">
        <f>'CO2 Concentration Data'!I112</f>
        <v>674.43064226039132</v>
      </c>
      <c r="F112">
        <f>'CO2 Concentration Data'!K112-'CO2 Concentration Data'!$N$2</f>
        <v>409.3869498125847</v>
      </c>
      <c r="J112">
        <f t="shared" si="10"/>
        <v>8.9669500000000006</v>
      </c>
      <c r="K112">
        <f t="shared" si="11"/>
        <v>0.44955897795913363</v>
      </c>
      <c r="L112">
        <f t="shared" si="12"/>
        <v>0.87797193307341581</v>
      </c>
      <c r="M112">
        <f t="shared" si="13"/>
        <v>1.0590112811338122</v>
      </c>
    </row>
    <row r="113" spans="1:13" x14ac:dyDescent="0.25">
      <c r="A113">
        <f>'CO2 Concentration Data'!A113/60000</f>
        <v>9.1336166666666667</v>
      </c>
      <c r="C113">
        <f>'CO2 Concentration Data'!G113</f>
        <v>512.50578668801904</v>
      </c>
      <c r="D113">
        <f>'CO2 Concentration Data'!H113</f>
        <v>618.9256686189259</v>
      </c>
      <c r="E113">
        <f>'CO2 Concentration Data'!I113</f>
        <v>680.45651443406246</v>
      </c>
      <c r="F113">
        <f>'CO2 Concentration Data'!K113-'CO2 Concentration Data'!$N$2</f>
        <v>408.90375976955426</v>
      </c>
      <c r="J113">
        <f t="shared" si="10"/>
        <v>9.0507333333333335</v>
      </c>
      <c r="K113">
        <f t="shared" si="11"/>
        <v>0.4847993081280968</v>
      </c>
      <c r="L113">
        <f t="shared" si="12"/>
        <v>0.87831541828096293</v>
      </c>
      <c r="M113">
        <f t="shared" si="13"/>
        <v>1.1161468163965904</v>
      </c>
    </row>
    <row r="114" spans="1:13" x14ac:dyDescent="0.25">
      <c r="A114">
        <f>'CO2 Concentration Data'!A114/60000</f>
        <v>9.2169500000000006</v>
      </c>
      <c r="C114">
        <f>'CO2 Concentration Data'!G114</f>
        <v>520.7821198085328</v>
      </c>
      <c r="D114">
        <f>'CO2 Concentration Data'!H114</f>
        <v>619.37056403355086</v>
      </c>
      <c r="E114">
        <f>'CO2 Concentration Data'!I114</f>
        <v>679.85389206606726</v>
      </c>
      <c r="F114">
        <f>'CO2 Concentration Data'!K114-'CO2 Concentration Data'!$N$2</f>
        <v>408.11022659719163</v>
      </c>
      <c r="J114">
        <f t="shared" si="10"/>
        <v>9.1336499999999994</v>
      </c>
      <c r="K114">
        <f t="shared" si="11"/>
        <v>0.46566283752692461</v>
      </c>
      <c r="L114">
        <f t="shared" si="12"/>
        <v>0.87767816192906167</v>
      </c>
      <c r="M114">
        <f t="shared" si="13"/>
        <v>1.0555935391397664</v>
      </c>
    </row>
    <row r="115" spans="1:13" x14ac:dyDescent="0.25">
      <c r="A115">
        <f>'CO2 Concentration Data'!A115/60000</f>
        <v>9.3002833333333328</v>
      </c>
      <c r="C115">
        <f>'CO2 Concentration Data'!G115</f>
        <v>523.36847913114173</v>
      </c>
      <c r="D115">
        <f>'CO2 Concentration Data'!H115</f>
        <v>618.72347063745588</v>
      </c>
      <c r="E115">
        <f>'CO2 Concentration Data'!I115</f>
        <v>680.95862609179005</v>
      </c>
      <c r="F115">
        <f>'CO2 Concentration Data'!K115-'CO2 Concentration Data'!$N$2</f>
        <v>407.06920553999868</v>
      </c>
      <c r="J115">
        <f t="shared" si="10"/>
        <v>9.2169500000000006</v>
      </c>
      <c r="K115">
        <f t="shared" si="11"/>
        <v>0.47863758730701317</v>
      </c>
      <c r="L115">
        <f t="shared" si="12"/>
        <v>0.87216932056559859</v>
      </c>
      <c r="M115">
        <f t="shared" si="13"/>
        <v>1.1044534640224528</v>
      </c>
    </row>
    <row r="116" spans="1:13" x14ac:dyDescent="0.25">
      <c r="A116">
        <f>'CO2 Concentration Data'!A116/60000</f>
        <v>9.3836166666666667</v>
      </c>
      <c r="C116">
        <f>'CO2 Concentration Data'!G116</f>
        <v>524.48259347498401</v>
      </c>
      <c r="D116">
        <f>'CO2 Concentration Data'!H116</f>
        <v>621.59490360104758</v>
      </c>
      <c r="E116">
        <f>'CO2 Concentration Data'!I116</f>
        <v>675.53538632915081</v>
      </c>
      <c r="F116">
        <f>'CO2 Concentration Data'!K116-'CO2 Concentration Data'!$N$2</f>
        <v>405.87694247577775</v>
      </c>
      <c r="J116">
        <f t="shared" si="10"/>
        <v>9.3002833333333328</v>
      </c>
      <c r="K116">
        <f t="shared" si="11"/>
        <v>0.49901549195187722</v>
      </c>
      <c r="L116">
        <f t="shared" si="12"/>
        <v>0.85741955248735557</v>
      </c>
      <c r="M116">
        <f t="shared" si="13"/>
        <v>1.0283774308443334</v>
      </c>
    </row>
    <row r="117" spans="1:13" x14ac:dyDescent="0.25">
      <c r="A117">
        <f>'CO2 Concentration Data'!A117/60000</f>
        <v>9.4669500000000006</v>
      </c>
      <c r="C117">
        <f>'CO2 Concentration Data'!G117</f>
        <v>515.96752781923124</v>
      </c>
      <c r="D117">
        <f>'CO2 Concentration Data'!H117</f>
        <v>620.05811239421575</v>
      </c>
      <c r="E117">
        <f>'CO2 Concentration Data'!I117</f>
        <v>678.74914799730777</v>
      </c>
      <c r="F117">
        <f>'CO2 Concentration Data'!K117-'CO2 Concentration Data'!$N$2</f>
        <v>404.7082489006267</v>
      </c>
      <c r="J117">
        <f t="shared" si="10"/>
        <v>9.3836166666666649</v>
      </c>
      <c r="K117">
        <f t="shared" si="11"/>
        <v>0.46497654233298719</v>
      </c>
      <c r="L117">
        <f t="shared" si="12"/>
        <v>0.84769571652023568</v>
      </c>
      <c r="M117">
        <f t="shared" si="13"/>
        <v>1.020902945589691</v>
      </c>
    </row>
    <row r="118" spans="1:13" x14ac:dyDescent="0.25">
      <c r="A118">
        <f>'CO2 Concentration Data'!A118/60000</f>
        <v>9.5502833333333328</v>
      </c>
      <c r="C118">
        <f>'CO2 Concentration Data'!G118</f>
        <v>509.24298005182033</v>
      </c>
      <c r="D118">
        <f>'CO2 Concentration Data'!H118</f>
        <v>623.81929169994248</v>
      </c>
      <c r="E118">
        <f>'CO2 Concentration Data'!I118</f>
        <v>648.62006833397709</v>
      </c>
      <c r="F118">
        <f>'CO2 Concentration Data'!K118-'CO2 Concentration Data'!$N$2</f>
        <v>403.51598583640566</v>
      </c>
      <c r="J118">
        <f t="shared" si="10"/>
        <v>9.4669500000000006</v>
      </c>
      <c r="K118">
        <f t="shared" si="11"/>
        <v>0.46005886897786402</v>
      </c>
      <c r="L118">
        <f t="shared" si="12"/>
        <v>0.85547432500768739</v>
      </c>
      <c r="M118">
        <f t="shared" si="13"/>
        <v>1.0491068596308599</v>
      </c>
    </row>
    <row r="119" spans="1:13" x14ac:dyDescent="0.25">
      <c r="A119">
        <f>'CO2 Concentration Data'!A119/60000</f>
        <v>9.6336166666666667</v>
      </c>
      <c r="C119">
        <f>'CO2 Concentration Data'!G119</f>
        <v>509.87962932518457</v>
      </c>
      <c r="D119">
        <f>'CO2 Concentration Data'!H119</f>
        <v>624.46634060892256</v>
      </c>
      <c r="E119">
        <f>'CO2 Concentration Data'!I119</f>
        <v>656.25278619109861</v>
      </c>
      <c r="F119">
        <f>'CO2 Concentration Data'!K119-'CO2 Concentration Data'!$N$2</f>
        <v>402.45335849761034</v>
      </c>
      <c r="J119">
        <f t="shared" si="10"/>
        <v>9.5503333333333345</v>
      </c>
      <c r="K119">
        <f t="shared" si="11"/>
        <v>0.44879173798920796</v>
      </c>
      <c r="L119">
        <f t="shared" si="12"/>
        <v>0.85295798002946865</v>
      </c>
      <c r="M119">
        <f t="shared" si="13"/>
        <v>1.0264031249421659</v>
      </c>
    </row>
    <row r="120" spans="1:13" x14ac:dyDescent="0.25">
      <c r="A120">
        <f>'CO2 Concentration Data'!A120/60000</f>
        <v>9.7173666666666669</v>
      </c>
      <c r="C120">
        <f>'CO2 Concentration Data'!G120</f>
        <v>517.95702795068496</v>
      </c>
      <c r="D120">
        <f>'CO2 Concentration Data'!H120</f>
        <v>623.57659426678754</v>
      </c>
      <c r="E120">
        <f>'CO2 Concentration Data'!I120</f>
        <v>683.16810418627233</v>
      </c>
      <c r="F120">
        <f>'CO2 Concentration Data'!K120-'CO2 Concentration Data'!$N$2</f>
        <v>401.62643449552911</v>
      </c>
      <c r="J120">
        <f t="shared" si="10"/>
        <v>9.6336666666666666</v>
      </c>
      <c r="K120">
        <f t="shared" si="11"/>
        <v>0.45251571950283204</v>
      </c>
      <c r="L120">
        <f t="shared" si="12"/>
        <v>0.85165708683055141</v>
      </c>
      <c r="M120">
        <f t="shared" si="13"/>
        <v>0.9445730833594973</v>
      </c>
    </row>
    <row r="121" spans="1:13" x14ac:dyDescent="0.25">
      <c r="A121">
        <f>'CO2 Concentration Data'!A121/60000</f>
        <v>9.8002666666666673</v>
      </c>
      <c r="C121">
        <f>'CO2 Concentration Data'!G121</f>
        <v>518.79261967707907</v>
      </c>
      <c r="D121">
        <f>'CO2 Concentration Data'!H121</f>
        <v>622.68684792465262</v>
      </c>
      <c r="E121">
        <f>'CO2 Concentration Data'!I121</f>
        <v>676.6401203548736</v>
      </c>
      <c r="F121">
        <f>'CO2 Concentration Data'!K121-'CO2 Concentration Data'!$N$2</f>
        <v>400.84272266381498</v>
      </c>
      <c r="J121">
        <f t="shared" si="10"/>
        <v>9.7175166666666684</v>
      </c>
      <c r="K121">
        <f t="shared" si="11"/>
        <v>0.45501642122408908</v>
      </c>
      <c r="L121">
        <f t="shared" si="12"/>
        <v>0.85187028181877733</v>
      </c>
      <c r="M121">
        <f t="shared" si="13"/>
        <v>0.94955950639431719</v>
      </c>
    </row>
    <row r="122" spans="1:13" x14ac:dyDescent="0.25">
      <c r="A122">
        <f>'CO2 Concentration Data'!A122/60000</f>
        <v>9.8836166666666667</v>
      </c>
      <c r="C122">
        <f>'CO2 Concentration Data'!G122</f>
        <v>519.46901924257043</v>
      </c>
      <c r="D122">
        <f>'CO2 Concentration Data'!H122</f>
        <v>621.35225469929082</v>
      </c>
      <c r="E122">
        <f>'CO2 Concentration Data'!I122</f>
        <v>659.06482639535648</v>
      </c>
      <c r="F122">
        <f>'CO2 Concentration Data'!K122-'CO2 Concentration Data'!$N$2</f>
        <v>400.15525710274062</v>
      </c>
      <c r="J122">
        <f t="shared" si="10"/>
        <v>9.8002833333333328</v>
      </c>
      <c r="K122">
        <f t="shared" si="11"/>
        <v>0.45245259951201305</v>
      </c>
      <c r="L122">
        <f t="shared" si="12"/>
        <v>0.86947261873830461</v>
      </c>
      <c r="M122">
        <f t="shared" si="13"/>
        <v>0.96042064008257966</v>
      </c>
    </row>
    <row r="123" spans="1:13" x14ac:dyDescent="0.25">
      <c r="A123">
        <f>'CO2 Concentration Data'!A123/60000</f>
        <v>9.9669500000000006</v>
      </c>
      <c r="C123">
        <f>'CO2 Concentration Data'!G123</f>
        <v>514.69422131448619</v>
      </c>
      <c r="D123">
        <f>'CO2 Concentration Data'!H123</f>
        <v>619.37056403355086</v>
      </c>
      <c r="E123">
        <f>'CO2 Concentration Data'!I123</f>
        <v>629.94003030570059</v>
      </c>
      <c r="F123">
        <f>'CO2 Concentration Data'!K123-'CO2 Concentration Data'!$N$2</f>
        <v>399.50118119287106</v>
      </c>
      <c r="J123">
        <f t="shared" si="10"/>
        <v>9.8836166666666649</v>
      </c>
      <c r="K123">
        <f t="shared" si="11"/>
        <v>0.43796857201247047</v>
      </c>
      <c r="L123">
        <f t="shared" si="12"/>
        <v>0.85543406061331417</v>
      </c>
      <c r="M123">
        <f t="shared" si="13"/>
        <v>0.83372391679748903</v>
      </c>
    </row>
    <row r="124" spans="1:13" x14ac:dyDescent="0.25">
      <c r="A124">
        <f>'CO2 Concentration Data'!A124/60000</f>
        <v>10.050316666666667</v>
      </c>
      <c r="C124">
        <f>'CO2 Concentration Data'!G124</f>
        <v>512.06806793065994</v>
      </c>
      <c r="D124">
        <f>'CO2 Concentration Data'!H124</f>
        <v>621.1500567178208</v>
      </c>
      <c r="E124">
        <f>'CO2 Concentration Data'!I124</f>
        <v>637.07057624687502</v>
      </c>
      <c r="F124">
        <f>'CO2 Concentration Data'!K124-'CO2 Concentration Data'!$N$2</f>
        <v>398.83532053846659</v>
      </c>
    </row>
    <row r="125" spans="1:13" x14ac:dyDescent="0.25">
      <c r="A125">
        <f>'CO2 Concentration Data'!A125/60000</f>
        <v>10.133616666666667</v>
      </c>
      <c r="C125">
        <f>'CO2 Concentration Data'!G125</f>
        <v>507.73094101183631</v>
      </c>
      <c r="D125">
        <f>'CO2 Concentration Data'!H125</f>
        <v>622.4846499431826</v>
      </c>
      <c r="E125">
        <f>'CO2 Concentration Data'!I125</f>
        <v>657.3575202168214</v>
      </c>
      <c r="F125">
        <f>'CO2 Concentration Data'!K125-'CO2 Concentration Data'!$N$2</f>
        <v>398.41694776889216</v>
      </c>
    </row>
    <row r="126" spans="1:13" x14ac:dyDescent="0.25">
      <c r="A126">
        <f>'CO2 Concentration Data'!A126/60000</f>
        <v>10.216983333333333</v>
      </c>
      <c r="C126">
        <f>'CO2 Concentration Data'!G126</f>
        <v>508.36759426420889</v>
      </c>
      <c r="D126">
        <f>'CO2 Concentration Data'!H126</f>
        <v>622.03980305995572</v>
      </c>
      <c r="E126">
        <f>'CO2 Concentration Data'!I126</f>
        <v>635.46366026216833</v>
      </c>
      <c r="F126">
        <f>'CO2 Concentration Data'!K126-'CO2 Concentration Data'!$N$2</f>
        <v>398.15963834699454</v>
      </c>
    </row>
    <row r="127" spans="1:13" x14ac:dyDescent="0.25">
      <c r="A127">
        <f>'CO2 Concentration Data'!A127/60000</f>
        <v>10.3003</v>
      </c>
      <c r="C127">
        <f>'CO2 Concentration Data'!G127</f>
        <v>507.29327398158398</v>
      </c>
      <c r="D127">
        <f>'CO2 Concentration Data'!H127</f>
        <v>630.85630802076719</v>
      </c>
      <c r="E127">
        <f>'CO2 Concentration Data'!I127</f>
        <v>619.49528228735778</v>
      </c>
      <c r="F127">
        <f>'CO2 Concentration Data'!K127-'CO2 Concentration Data'!$N$2</f>
        <v>397.92393501028045</v>
      </c>
      <c r="K127" s="2">
        <f>AVERAGE(K3:K123)</f>
        <v>0.44731007056052535</v>
      </c>
      <c r="L127" s="2">
        <f t="shared" ref="L127:M127" si="14">AVERAGE(L3:L123)</f>
        <v>0.88798102633391873</v>
      </c>
      <c r="M127" s="2">
        <f t="shared" si="14"/>
        <v>0.9522916731506631</v>
      </c>
    </row>
    <row r="128" spans="1:13" x14ac:dyDescent="0.25">
      <c r="A128">
        <f>'CO2 Concentration Data'!A128/60000</f>
        <v>10.383616666666667</v>
      </c>
      <c r="C128">
        <f>'CO2 Concentration Data'!G128</f>
        <v>504.66712059775767</v>
      </c>
      <c r="D128">
        <f>'CO2 Concentration Data'!H128</f>
        <v>627.54002412966543</v>
      </c>
      <c r="E128">
        <f>'CO2 Concentration Data'!I128</f>
        <v>640.88690002480769</v>
      </c>
      <c r="F128">
        <f>'CO2 Concentration Data'!K128-'CO2 Concentration Data'!$N$2</f>
        <v>397.39753161836916</v>
      </c>
    </row>
    <row r="129" spans="1:6" x14ac:dyDescent="0.25">
      <c r="A129">
        <f>'CO2 Concentration Data'!A129/60000</f>
        <v>10.466950000000001</v>
      </c>
      <c r="C129">
        <f>'CO2 Concentration Data'!G129</f>
        <v>505.10483537610867</v>
      </c>
      <c r="D129">
        <f>'CO2 Concentration Data'!H129</f>
        <v>630.00701259891912</v>
      </c>
      <c r="E129">
        <f>'CO2 Concentration Data'!I129</f>
        <v>629.94003030570059</v>
      </c>
      <c r="F129">
        <f>'CO2 Concentration Data'!K129-'CO2 Concentration Data'!$N$2</f>
        <v>396.91434039682514</v>
      </c>
    </row>
    <row r="130" spans="1:6" x14ac:dyDescent="0.25">
      <c r="A130">
        <f>'CO2 Concentration Data'!A130/60000</f>
        <v>10.550283333333333</v>
      </c>
      <c r="C130">
        <f>'CO2 Concentration Data'!G130</f>
        <v>508.6063267994478</v>
      </c>
      <c r="D130">
        <f>'CO2 Concentration Data'!H130</f>
        <v>631.98870326465908</v>
      </c>
      <c r="E130">
        <f>'CO2 Concentration Data'!I130</f>
        <v>659.06482639535648</v>
      </c>
      <c r="F130">
        <f>'CO2 Concentration Data'!K130-'CO2 Concentration Data'!$N$2</f>
        <v>396.46257679753205</v>
      </c>
    </row>
    <row r="131" spans="1:6" x14ac:dyDescent="0.25">
      <c r="A131">
        <f>'CO2 Concentration Data'!A131/60000</f>
        <v>10.633633333333334</v>
      </c>
      <c r="C131">
        <f>'CO2 Concentration Data'!G131</f>
        <v>507.49220847659728</v>
      </c>
      <c r="D131">
        <f>'CO2 Concentration Data'!H131</f>
        <v>634.61748732649392</v>
      </c>
      <c r="E131">
        <f>'CO2 Concentration Data'!I131</f>
        <v>675.53538632915081</v>
      </c>
      <c r="F131">
        <f>'CO2 Concentration Data'!K131-'CO2 Concentration Data'!$N$2</f>
        <v>396.08545181234376</v>
      </c>
    </row>
    <row r="132" spans="1:6" x14ac:dyDescent="0.25">
      <c r="A132">
        <f>'CO2 Concentration Data'!A132/60000</f>
        <v>10.716950000000001</v>
      </c>
      <c r="C132">
        <f>'CO2 Concentration Data'!G132</f>
        <v>508.6063267994478</v>
      </c>
      <c r="D132">
        <f>'CO2 Concentration Data'!H132</f>
        <v>637.93381974899364</v>
      </c>
      <c r="E132">
        <f>'CO2 Concentration Data'!I132</f>
        <v>636.46801413709932</v>
      </c>
      <c r="F132">
        <f>'CO2 Concentration Data'!K132-'CO2 Concentration Data'!$N$2</f>
        <v>395.82814239044615</v>
      </c>
    </row>
    <row r="133" spans="1:6" x14ac:dyDescent="0.25">
      <c r="A133">
        <f>'CO2 Concentration Data'!A133/60000</f>
        <v>10.800316666666667</v>
      </c>
      <c r="C133">
        <f>'CO2 Concentration Data'!G133</f>
        <v>502.91634902253475</v>
      </c>
      <c r="D133">
        <f>'CO2 Concentration Data'!H133</f>
        <v>637.73162176752362</v>
      </c>
      <c r="E133">
        <f>'CO2 Concentration Data'!I133</f>
        <v>614.57415418244614</v>
      </c>
      <c r="F133">
        <f>'CO2 Concentration Data'!K133-'CO2 Concentration Data'!$N$2</f>
        <v>395.73189769115805</v>
      </c>
    </row>
    <row r="134" spans="1:6" x14ac:dyDescent="0.25">
      <c r="A134">
        <f>'CO2 Concentration Data'!A134/60000</f>
        <v>10.883649999999999</v>
      </c>
      <c r="C134">
        <f>'CO2 Concentration Data'!G134</f>
        <v>498.57926985180978</v>
      </c>
      <c r="D134">
        <f>'CO2 Concentration Data'!H134</f>
        <v>632.19094977752707</v>
      </c>
      <c r="E134">
        <f>'CO2 Concentration Data'!I134</f>
        <v>640.88690002480769</v>
      </c>
      <c r="F134">
        <f>'CO2 Concentration Data'!K134-'CO2 Concentration Data'!$N$2</f>
        <v>395.7004700689069</v>
      </c>
    </row>
    <row r="135" spans="1:6" x14ac:dyDescent="0.25">
      <c r="A135">
        <f>'CO2 Concentration Data'!A135/60000</f>
        <v>10.966966666666666</v>
      </c>
      <c r="C135">
        <f>'CO2 Concentration Data'!G135</f>
        <v>502.71741452752138</v>
      </c>
      <c r="D135">
        <f>'CO2 Concentration Data'!H135</f>
        <v>634.61748732649392</v>
      </c>
      <c r="E135">
        <f>'CO2 Concentration Data'!I135</f>
        <v>661.77641614756635</v>
      </c>
      <c r="F135">
        <f>'CO2 Concentration Data'!K135-'CO2 Concentration Data'!$N$2</f>
        <v>395.60422399468604</v>
      </c>
    </row>
    <row r="136" spans="1:6" x14ac:dyDescent="0.25">
      <c r="A136">
        <f>'CO2 Concentration Data'!A136/60000</f>
        <v>11.050283333333333</v>
      </c>
      <c r="C136">
        <f>'CO2 Concentration Data'!G136</f>
        <v>502.91634902253475</v>
      </c>
      <c r="D136">
        <f>'CO2 Concentration Data'!H136</f>
        <v>633.97043841751383</v>
      </c>
      <c r="E136">
        <f>'CO2 Concentration Data'!I136</f>
        <v>662.88115017328926</v>
      </c>
      <c r="F136">
        <f>'CO2 Concentration Data'!K136-'CO2 Concentration Data'!$N$2</f>
        <v>395.63565161693725</v>
      </c>
    </row>
    <row r="137" spans="1:6" x14ac:dyDescent="0.25">
      <c r="A137">
        <f>'CO2 Concentration Data'!A137/60000</f>
        <v>11.133633333333334</v>
      </c>
      <c r="C137">
        <f>'CO2 Concentration Data'!G137</f>
        <v>503.35406380088568</v>
      </c>
      <c r="D137">
        <f>'CO2 Concentration Data'!H137</f>
        <v>635.06238678540194</v>
      </c>
      <c r="E137">
        <f>'CO2 Concentration Data'!I137</f>
        <v>655.75061427515152</v>
      </c>
      <c r="F137">
        <f>'CO2 Concentration Data'!K137-'CO2 Concentration Data'!$N$2</f>
        <v>395.71029042746073</v>
      </c>
    </row>
    <row r="138" spans="1:6" x14ac:dyDescent="0.25">
      <c r="A138">
        <f>'CO2 Concentration Data'!A138/60000</f>
        <v>11.216983333333333</v>
      </c>
      <c r="C138">
        <f>'CO2 Concentration Data'!G138</f>
        <v>505.34356791134769</v>
      </c>
      <c r="D138">
        <f>'CO2 Concentration Data'!H138</f>
        <v>638.62136810965865</v>
      </c>
      <c r="E138">
        <f>'CO2 Concentration Data'!I138</f>
        <v>643.69894022906544</v>
      </c>
      <c r="F138">
        <f>'CO2 Concentration Data'!K138-'CO2 Concentration Data'!$N$2</f>
        <v>395.5394057391353</v>
      </c>
    </row>
    <row r="139" spans="1:6" x14ac:dyDescent="0.25">
      <c r="A139">
        <f>'CO2 Concentration Data'!A139/60000</f>
        <v>11.3003</v>
      </c>
      <c r="C139">
        <f>'CO2 Concentration Data'!G139</f>
        <v>515.5298130408803</v>
      </c>
      <c r="D139">
        <f>'CO2 Concentration Data'!H139</f>
        <v>640.36040582935846</v>
      </c>
      <c r="E139">
        <f>'CO2 Concentration Data'!I139</f>
        <v>632.65162005791046</v>
      </c>
      <c r="F139">
        <f>'CO2 Concentration Data'!K139-'CO2 Concentration Data'!$N$2</f>
        <v>395.43333950277957</v>
      </c>
    </row>
    <row r="140" spans="1:6" x14ac:dyDescent="0.25">
      <c r="A140">
        <f>'CO2 Concentration Data'!A140/60000</f>
        <v>11.383616666666667</v>
      </c>
      <c r="C140">
        <f>'CO2 Concentration Data'!G140</f>
        <v>518.39469895994557</v>
      </c>
      <c r="D140">
        <f>'CO2 Concentration Data'!H140</f>
        <v>639.26841297435556</v>
      </c>
      <c r="E140">
        <f>'CO2 Concentration Data'!I140</f>
        <v>593.18246614374027</v>
      </c>
      <c r="F140">
        <f>'CO2 Concentration Data'!K140-'CO2 Concentration Data'!$N$2</f>
        <v>395.33513022109133</v>
      </c>
    </row>
    <row r="141" spans="1:6" x14ac:dyDescent="0.25">
      <c r="A141">
        <f>'CO2 Concentration Data'!A141/60000</f>
        <v>11.466950000000001</v>
      </c>
      <c r="C141">
        <f>'CO2 Concentration Data'!G141</f>
        <v>512.70472118303246</v>
      </c>
      <c r="D141">
        <f>'CO2 Concentration Data'!H141</f>
        <v>638.82356609112867</v>
      </c>
      <c r="E141">
        <f>'CO2 Concentration Data'!I141</f>
        <v>600.31307234313419</v>
      </c>
      <c r="F141">
        <f>'CO2 Concentration Data'!K141-'CO2 Concentration Data'!$N$2</f>
        <v>395.18388723196841</v>
      </c>
    </row>
    <row r="142" spans="1:6" x14ac:dyDescent="0.25">
      <c r="A142">
        <f>'CO2 Concentration Data'!A142/60000</f>
        <v>11.5503</v>
      </c>
      <c r="C142">
        <f>'CO2 Concentration Data'!G142</f>
        <v>512.70472118303246</v>
      </c>
      <c r="D142">
        <f>'CO2 Concentration Data'!H142</f>
        <v>643.91933862221708</v>
      </c>
      <c r="E142">
        <f>'CO2 Concentration Data'!I142</f>
        <v>625.01891224382564</v>
      </c>
      <c r="F142">
        <f>'CO2 Concentration Data'!K142-'CO2 Concentration Data'!$N$2</f>
        <v>395.11906877999871</v>
      </c>
    </row>
    <row r="143" spans="1:6" x14ac:dyDescent="0.25">
      <c r="A143">
        <f>'CO2 Concentration Data'!A143/60000</f>
        <v>11.633633333333334</v>
      </c>
      <c r="C143">
        <f>'CO2 Concentration Data'!G143</f>
        <v>520.54338727329389</v>
      </c>
      <c r="D143">
        <f>'CO2 Concentration Data'!H143</f>
        <v>654.31318681722666</v>
      </c>
      <c r="E143">
        <f>'CO2 Concentration Data'!I143</f>
        <v>659.56693805308419</v>
      </c>
      <c r="F143">
        <f>'CO2 Concentration Data'!K143-'CO2 Concentration Data'!$N$2</f>
        <v>395.09746269481514</v>
      </c>
    </row>
    <row r="144" spans="1:6" x14ac:dyDescent="0.25">
      <c r="A144">
        <f>'CO2 Concentration Data'!A144/60000</f>
        <v>11.716966666666666</v>
      </c>
      <c r="C144">
        <f>'CO2 Concentration Data'!G144</f>
        <v>524.92026448424451</v>
      </c>
      <c r="D144">
        <f>'CO2 Concentration Data'!H144</f>
        <v>651.88659669257856</v>
      </c>
      <c r="E144">
        <f>'CO2 Concentration Data'!I144</f>
        <v>664.48806615799583</v>
      </c>
      <c r="F144">
        <f>'CO2 Concentration Data'!K144-'CO2 Concentration Data'!$N$2</f>
        <v>395.0444289873804</v>
      </c>
    </row>
    <row r="145" spans="1:6" x14ac:dyDescent="0.25">
      <c r="A145">
        <f>'CO2 Concentration Data'!A145/60000</f>
        <v>11.80035</v>
      </c>
      <c r="C145">
        <f>'CO2 Concentration Data'!G145</f>
        <v>517.71829541544594</v>
      </c>
      <c r="D145">
        <f>'CO2 Concentration Data'!H145</f>
        <v>646.14372672111199</v>
      </c>
      <c r="E145">
        <f>'CO2 Concentration Data'!I145</f>
        <v>643.09637811928997</v>
      </c>
      <c r="F145">
        <f>'CO2 Concentration Data'!K145-'CO2 Concentration Data'!$N$2</f>
        <v>395.05425032802907</v>
      </c>
    </row>
    <row r="146" spans="1:6" x14ac:dyDescent="0.25">
      <c r="A146">
        <f>'CO2 Concentration Data'!A146/60000</f>
        <v>11.883683333333334</v>
      </c>
      <c r="C146">
        <f>'CO2 Concentration Data'!G146</f>
        <v>521.85644009115765</v>
      </c>
      <c r="D146">
        <f>'CO2 Concentration Data'!H146</f>
        <v>649.46001061221375</v>
      </c>
      <c r="E146">
        <f>'CO2 Concentration Data'!I146</f>
        <v>648.62006833397709</v>
      </c>
      <c r="F146">
        <f>'CO2 Concentration Data'!K146-'CO2 Concentration Data'!$N$2</f>
        <v>395.22513501635444</v>
      </c>
    </row>
    <row r="147" spans="1:6" x14ac:dyDescent="0.25">
      <c r="A147">
        <f>'CO2 Concentration Data'!A147/60000</f>
        <v>11.967016666666666</v>
      </c>
      <c r="C147">
        <f>'CO2 Concentration Data'!G147</f>
        <v>525.55691773661704</v>
      </c>
      <c r="D147">
        <f>'CO2 Concentration Data'!H147</f>
        <v>650.30930603406182</v>
      </c>
      <c r="E147">
        <f>'CO2 Concentration Data'!I147</f>
        <v>650.22692406046417</v>
      </c>
      <c r="F147">
        <f>'CO2 Concentration Data'!K147-'CO2 Concentration Data'!$N$2</f>
        <v>395.62190052223156</v>
      </c>
    </row>
    <row r="148" spans="1:6" x14ac:dyDescent="0.25">
      <c r="A148">
        <f>'CO2 Concentration Data'!A148/60000</f>
        <v>12.05035</v>
      </c>
      <c r="C148">
        <f>'CO2 Concentration Data'!G148</f>
        <v>522.73182587876909</v>
      </c>
      <c r="D148">
        <f>'CO2 Concentration Data'!H148</f>
        <v>649.90491007112189</v>
      </c>
      <c r="E148">
        <f>'CO2 Concentration Data'!I148</f>
        <v>668.90701230392369</v>
      </c>
      <c r="F148">
        <f>'CO2 Concentration Data'!K148-'CO2 Concentration Data'!$N$2</f>
        <v>395.86742402108058</v>
      </c>
    </row>
    <row r="149" spans="1:6" x14ac:dyDescent="0.25">
      <c r="A149">
        <f>'CO2 Concentration Data'!A149/60000</f>
        <v>12.133683333333334</v>
      </c>
      <c r="C149">
        <f>'CO2 Concentration Data'!G149</f>
        <v>528.81972039380753</v>
      </c>
      <c r="D149">
        <f>'CO2 Concentration Data'!H149</f>
        <v>651.88659669257856</v>
      </c>
      <c r="E149">
        <f>'CO2 Concentration Data'!I149</f>
        <v>660.16956042107938</v>
      </c>
      <c r="F149">
        <f>'CO2 Concentration Data'!K149-'CO2 Concentration Data'!$N$2</f>
        <v>396.12473226446451</v>
      </c>
    </row>
    <row r="150" spans="1:6" x14ac:dyDescent="0.25">
      <c r="A150">
        <f>'CO2 Concentration Data'!A150/60000</f>
        <v>12.217016666666666</v>
      </c>
      <c r="C150">
        <f>'CO2 Concentration Data'!G150</f>
        <v>522.73182587876909</v>
      </c>
      <c r="D150">
        <f>'CO2 Concentration Data'!H150</f>
        <v>658.51921300618017</v>
      </c>
      <c r="E150">
        <f>'CO2 Concentration Data'!I150</f>
        <v>631.04477437446008</v>
      </c>
      <c r="F150">
        <f>'CO2 Concentration Data'!K150-'CO2 Concentration Data'!$N$2</f>
        <v>396.36239880864593</v>
      </c>
    </row>
    <row r="151" spans="1:6" x14ac:dyDescent="0.25">
      <c r="A151">
        <f>'CO2 Concentration Data'!A151/60000</f>
        <v>12.30035</v>
      </c>
      <c r="C151">
        <f>'CO2 Concentration Data'!G151</f>
        <v>522.49309334353018</v>
      </c>
      <c r="D151">
        <f>'CO2 Concentration Data'!H151</f>
        <v>657.18461978081837</v>
      </c>
      <c r="E151">
        <f>'CO2 Concentration Data'!I151</f>
        <v>625.52108415977273</v>
      </c>
      <c r="F151">
        <f>'CO2 Concentration Data'!K151-'CO2 Concentration Data'!$N$2</f>
        <v>396.56667452310882</v>
      </c>
    </row>
    <row r="152" spans="1:6" x14ac:dyDescent="0.25">
      <c r="A152">
        <f>'CO2 Concentration Data'!A152/60000</f>
        <v>12.383683333333334</v>
      </c>
      <c r="C152">
        <f>'CO2 Concentration Data'!G152</f>
        <v>525.11924672735643</v>
      </c>
      <c r="D152">
        <f>'CO2 Concentration Data'!H152</f>
        <v>655.40513114083149</v>
      </c>
      <c r="E152">
        <f>'CO2 Concentration Data'!I152</f>
        <v>643.09637811928997</v>
      </c>
      <c r="F152">
        <f>'CO2 Concentration Data'!K152-'CO2 Concentration Data'!$N$2</f>
        <v>396.85541038874391</v>
      </c>
    </row>
    <row r="153" spans="1:6" x14ac:dyDescent="0.25">
      <c r="A153">
        <f>'CO2 Concentration Data'!A153/60000</f>
        <v>12.467016666666666</v>
      </c>
      <c r="C153">
        <f>'CO2 Concentration Data'!G153</f>
        <v>524.48259347498401</v>
      </c>
      <c r="D153">
        <f>'CO2 Concentration Data'!H153</f>
        <v>655.64778004258847</v>
      </c>
      <c r="E153">
        <f>'CO2 Concentration Data'!I153</f>
        <v>698.03180839357958</v>
      </c>
      <c r="F153">
        <f>'CO2 Concentration Data'!K153-'CO2 Concentration Data'!$N$2</f>
        <v>396.94183492589707</v>
      </c>
    </row>
    <row r="154" spans="1:6" x14ac:dyDescent="0.25">
      <c r="A154">
        <f>'CO2 Concentration Data'!A154/60000</f>
        <v>12.55035</v>
      </c>
      <c r="C154">
        <f>'CO2 Concentration Data'!G154</f>
        <v>532.28146550402789</v>
      </c>
      <c r="D154">
        <f>'CO2 Concentration Data'!H154</f>
        <v>656.7397243661934</v>
      </c>
      <c r="E154">
        <f>'CO2 Concentration Data'!I154</f>
        <v>700.24128648806186</v>
      </c>
      <c r="F154">
        <f>'CO2 Concentration Data'!K154-'CO2 Concentration Data'!$N$2</f>
        <v>397.08129336690411</v>
      </c>
    </row>
    <row r="155" spans="1:6" x14ac:dyDescent="0.25">
      <c r="A155">
        <f>'CO2 Concentration Data'!A155/60000</f>
        <v>12.633649999999999</v>
      </c>
      <c r="C155">
        <f>'CO2 Concentration Data'!G155</f>
        <v>522.93076037378239</v>
      </c>
      <c r="D155">
        <f>'CO2 Concentration Data'!H155</f>
        <v>655.2029291150784</v>
      </c>
      <c r="E155">
        <f>'CO2 Concentration Data'!I155</f>
        <v>676.6401203548736</v>
      </c>
      <c r="F155">
        <f>'CO2 Concentration Data'!K155-'CO2 Concentration Data'!$N$2</f>
        <v>397.41520578888742</v>
      </c>
    </row>
    <row r="156" spans="1:6" x14ac:dyDescent="0.25">
      <c r="A156">
        <f>'CO2 Concentration Data'!A156/60000</f>
        <v>12.716983333333333</v>
      </c>
      <c r="C156">
        <f>'CO2 Concentration Data'!G156</f>
        <v>521.21978683878513</v>
      </c>
      <c r="D156">
        <f>'CO2 Concentration Data'!H156</f>
        <v>653.86828735831853</v>
      </c>
      <c r="E156">
        <f>'CO2 Concentration Data'!I156</f>
        <v>712.79506214883872</v>
      </c>
      <c r="F156">
        <f>'CO2 Concentration Data'!K156-'CO2 Concentration Data'!$N$2</f>
        <v>397.58609047721285</v>
      </c>
    </row>
    <row r="157" spans="1:6" x14ac:dyDescent="0.25">
      <c r="A157">
        <f>'CO2 Concentration Data'!A157/60000</f>
        <v>12.800316666666667</v>
      </c>
      <c r="C157">
        <f>'CO2 Concentration Data'!G157</f>
        <v>518.59363345495888</v>
      </c>
      <c r="D157">
        <f>'CO2 Concentration Data'!H157</f>
        <v>654.51538479869657</v>
      </c>
      <c r="E157">
        <f>'CO2 Concentration Data'!I157</f>
        <v>679.85389206606726</v>
      </c>
      <c r="F157">
        <f>'CO2 Concentration Data'!K157-'CO2 Concentration Data'!$N$2</f>
        <v>397.8335785584618</v>
      </c>
    </row>
    <row r="158" spans="1:6" x14ac:dyDescent="0.25">
      <c r="A158">
        <f>'CO2 Concentration Data'!A158/60000</f>
        <v>12.883649999999999</v>
      </c>
      <c r="C158">
        <f>'CO2 Concentration Data'!G158</f>
        <v>523.60721166638075</v>
      </c>
      <c r="D158">
        <f>'CO2 Concentration Data'!H158</f>
        <v>658.72141503193325</v>
      </c>
      <c r="E158">
        <f>'CO2 Concentration Data'!I158</f>
        <v>636.46801413709932</v>
      </c>
      <c r="F158">
        <f>'CO2 Concentration Data'!K158-'CO2 Concentration Data'!$N$2</f>
        <v>398.13410034714553</v>
      </c>
    </row>
    <row r="159" spans="1:6" x14ac:dyDescent="0.25">
      <c r="A159">
        <f>'CO2 Concentration Data'!A159/60000</f>
        <v>12.966983333333333</v>
      </c>
      <c r="C159">
        <f>'CO2 Concentration Data'!G159</f>
        <v>524.68153194900549</v>
      </c>
      <c r="D159">
        <f>'CO2 Concentration Data'!H159</f>
        <v>654.31318681722666</v>
      </c>
      <c r="E159">
        <f>'CO2 Concentration Data'!I159</f>
        <v>628.8352962799778</v>
      </c>
      <c r="F159">
        <f>'CO2 Concentration Data'!K159-'CO2 Concentration Data'!$N$2</f>
        <v>398.38158823197557</v>
      </c>
    </row>
    <row r="160" spans="1:6" x14ac:dyDescent="0.25">
      <c r="A160">
        <f>'CO2 Concentration Data'!A160/60000</f>
        <v>13.050316666666667</v>
      </c>
      <c r="C160">
        <f>'CO2 Concentration Data'!G160</f>
        <v>526.19356700998128</v>
      </c>
      <c r="D160">
        <f>'CO2 Concentration Data'!H160</f>
        <v>653.22119396222354</v>
      </c>
      <c r="E160">
        <f>'CO2 Concentration Data'!I160</f>
        <v>652.43640215494645</v>
      </c>
      <c r="F160">
        <f>'CO2 Concentration Data'!K160-'CO2 Concentration Data'!$N$2</f>
        <v>398.6172913722707</v>
      </c>
    </row>
    <row r="161" spans="1:6" x14ac:dyDescent="0.25">
      <c r="A161">
        <f>'CO2 Concentration Data'!A161/60000</f>
        <v>13.133683333333334</v>
      </c>
      <c r="C161">
        <f>'CO2 Concentration Data'!G161</f>
        <v>525.75585223163034</v>
      </c>
      <c r="D161">
        <f>'CO2 Concentration Data'!H161</f>
        <v>652.08879871833176</v>
      </c>
      <c r="E161">
        <f>'CO2 Concentration Data'!I161</f>
        <v>684.27283821199512</v>
      </c>
      <c r="F161">
        <f>'CO2 Concentration Data'!K161-'CO2 Concentration Data'!$N$2</f>
        <v>398.65068357692195</v>
      </c>
    </row>
    <row r="162" spans="1:6" x14ac:dyDescent="0.25">
      <c r="A162">
        <f>'CO2 Concentration Data'!A162/60000</f>
        <v>13.217016666666666</v>
      </c>
      <c r="C162">
        <f>'CO2 Concentration Data'!G162</f>
        <v>517.95702795068496</v>
      </c>
      <c r="D162">
        <f>'CO2 Concentration Data'!H162</f>
        <v>660.05605678869324</v>
      </c>
      <c r="E162">
        <f>'CO2 Concentration Data'!I162</f>
        <v>700.74339814578934</v>
      </c>
      <c r="F162">
        <f>'CO2 Concentration Data'!K162-'CO2 Concentration Data'!$N$2</f>
        <v>398.70568186675672</v>
      </c>
    </row>
    <row r="163" spans="1:6" x14ac:dyDescent="0.25">
      <c r="A163">
        <f>'CO2 Concentration Data'!A163/60000</f>
        <v>13.30035</v>
      </c>
      <c r="C163">
        <f>'CO2 Concentration Data'!G163</f>
        <v>518.15596642470655</v>
      </c>
      <c r="D163">
        <f>'CO2 Concentration Data'!H163</f>
        <v>655.2029291150784</v>
      </c>
      <c r="E163">
        <f>'CO2 Concentration Data'!I163</f>
        <v>687.58705033220019</v>
      </c>
      <c r="F163">
        <f>'CO2 Concentration Data'!K163-'CO2 Concentration Data'!$N$2</f>
        <v>398.65264933783567</v>
      </c>
    </row>
    <row r="164" spans="1:6" x14ac:dyDescent="0.25">
      <c r="A164">
        <f>'CO2 Concentration Data'!A164/60000</f>
        <v>13.383666666666667</v>
      </c>
      <c r="C164">
        <f>'CO2 Concentration Data'!G164</f>
        <v>519.0313522123181</v>
      </c>
      <c r="D164">
        <f>'CO2 Concentration Data'!H164</f>
        <v>654.75803370045344</v>
      </c>
      <c r="E164">
        <f>'CO2 Concentration Data'!I164</f>
        <v>713.39762425861431</v>
      </c>
      <c r="F164">
        <f>'CO2 Concentration Data'!K164-'CO2 Concentration Data'!$N$2</f>
        <v>398.71550320740533</v>
      </c>
    </row>
    <row r="165" spans="1:6" x14ac:dyDescent="0.25">
      <c r="A165">
        <f>'CO2 Concentration Data'!A165/60000</f>
        <v>13.467016666666666</v>
      </c>
      <c r="C165">
        <f>'CO2 Concentration Data'!G165</f>
        <v>514.69422131448619</v>
      </c>
      <c r="D165">
        <f>'CO2 Concentration Data'!H165</f>
        <v>656.7397243661934</v>
      </c>
      <c r="E165">
        <f>'CO2 Concentration Data'!I165</f>
        <v>641.48952239280288</v>
      </c>
      <c r="F165">
        <f>'CO2 Concentration Data'!K165-'CO2 Concentration Data'!$N$2</f>
        <v>398.98263279143794</v>
      </c>
    </row>
    <row r="166" spans="1:6" x14ac:dyDescent="0.25">
      <c r="A166">
        <f>'CO2 Concentration Data'!A166/60000</f>
        <v>13.550616666666667</v>
      </c>
      <c r="C166">
        <f>'CO2 Concentration Data'!G166</f>
        <v>516.40519484948356</v>
      </c>
      <c r="D166">
        <f>'CO2 Concentration Data'!H166</f>
        <v>663.57458719266299</v>
      </c>
      <c r="E166">
        <f>'CO2 Concentration Data'!I166</f>
        <v>644.20112218804923</v>
      </c>
      <c r="F166">
        <f>'CO2 Concentration Data'!K166-'CO2 Concentration Data'!$N$2</f>
        <v>399.50903637976813</v>
      </c>
    </row>
    <row r="167" spans="1:6" x14ac:dyDescent="0.25">
      <c r="A167">
        <f>'CO2 Concentration Data'!A167/60000</f>
        <v>13.633966666666666</v>
      </c>
      <c r="C167">
        <f>'CO2 Concentration Data'!G167</f>
        <v>515.5298130408803</v>
      </c>
      <c r="D167">
        <f>'CO2 Concentration Data'!H167</f>
        <v>660.05605678869324</v>
      </c>
      <c r="E167">
        <f>'CO2 Concentration Data'!I167</f>
        <v>646.91277219847882</v>
      </c>
      <c r="F167">
        <f>'CO2 Concentration Data'!K167-'CO2 Concentration Data'!$N$2</f>
        <v>400.1316836852917</v>
      </c>
    </row>
    <row r="168" spans="1:6" x14ac:dyDescent="0.25">
      <c r="A168">
        <f>'CO2 Concentration Data'!A168/60000</f>
        <v>13.717216666666667</v>
      </c>
      <c r="C168">
        <f>'CO2 Concentration Data'!G168</f>
        <v>519.90673402092136</v>
      </c>
      <c r="D168">
        <f>'CO2 Concentration Data'!H168</f>
        <v>661.14800111229818</v>
      </c>
      <c r="E168">
        <f>'CO2 Concentration Data'!I168</f>
        <v>685.37757223771791</v>
      </c>
      <c r="F168">
        <f>'CO2 Concentration Data'!K168-'CO2 Concentration Data'!$N$2</f>
        <v>400.92521685765445</v>
      </c>
    </row>
    <row r="169" spans="1:6" x14ac:dyDescent="0.25">
      <c r="A169">
        <f>'CO2 Concentration Data'!A169/60000</f>
        <v>13.800599999999999</v>
      </c>
      <c r="C169">
        <f>'CO2 Concentration Data'!G169</f>
        <v>526.19356700998128</v>
      </c>
      <c r="D169">
        <f>'CO2 Concentration Data'!H169</f>
        <v>658.27656410442319</v>
      </c>
      <c r="E169">
        <f>'CO2 Concentration Data'!I169</f>
        <v>691.40338415316944</v>
      </c>
      <c r="F169">
        <f>'CO2 Concentration Data'!K169-'CO2 Concentration Data'!$N$2</f>
        <v>401.9132042074126</v>
      </c>
    </row>
    <row r="170" spans="1:6" x14ac:dyDescent="0.25">
      <c r="A170">
        <f>'CO2 Concentration Data'!A170/60000</f>
        <v>13.883699999999999</v>
      </c>
      <c r="C170">
        <f>'CO2 Concentration Data'!G170</f>
        <v>545.13365807860418</v>
      </c>
      <c r="D170">
        <f>'CO2 Concentration Data'!H170</f>
        <v>660.25825477016315</v>
      </c>
      <c r="E170">
        <f>'CO2 Concentration Data'!I170</f>
        <v>692.50811817889223</v>
      </c>
      <c r="F170">
        <f>'CO2 Concentration Data'!K170-'CO2 Concentration Data'!$N$2</f>
        <v>403.02886270019621</v>
      </c>
    </row>
    <row r="171" spans="1:6" x14ac:dyDescent="0.25">
      <c r="A171">
        <f>'CO2 Concentration Data'!A171/60000</f>
        <v>13.967016666666666</v>
      </c>
      <c r="C171">
        <f>'CO2 Concentration Data'!G171</f>
        <v>544.89487779526655</v>
      </c>
      <c r="D171">
        <f>'CO2 Concentration Data'!H171</f>
        <v>671.33959875015637</v>
      </c>
      <c r="E171">
        <f>'CO2 Concentration Data'!I171</f>
        <v>693.11068028866794</v>
      </c>
      <c r="F171">
        <f>'CO2 Concentration Data'!K171-'CO2 Concentration Data'!$N$2</f>
        <v>404.29576555703545</v>
      </c>
    </row>
    <row r="172" spans="1:6" x14ac:dyDescent="0.25">
      <c r="A172">
        <f>'CO2 Concentration Data'!A172/60000</f>
        <v>14.05035</v>
      </c>
      <c r="C172">
        <f>'CO2 Concentration Data'!G172</f>
        <v>544.05929004788084</v>
      </c>
      <c r="D172">
        <f>'CO2 Concentration Data'!H172</f>
        <v>670.89474782264631</v>
      </c>
      <c r="E172">
        <f>'CO2 Concentration Data'!I172</f>
        <v>694.11503416359892</v>
      </c>
      <c r="F172">
        <f>'CO2 Concentration Data'!K172-'CO2 Concentration Data'!$N$2</f>
        <v>405.49981434788612</v>
      </c>
    </row>
    <row r="173" spans="1:6" x14ac:dyDescent="0.25">
      <c r="A173">
        <f>'CO2 Concentration Data'!A173/60000</f>
        <v>14.133683333333334</v>
      </c>
      <c r="C173">
        <f>'CO2 Concentration Data'!G173</f>
        <v>543.82055751264181</v>
      </c>
      <c r="D173">
        <f>'CO2 Concentration Data'!H173</f>
        <v>670.65205443377454</v>
      </c>
      <c r="E173">
        <f>'CO2 Concentration Data'!I173</f>
        <v>694.11503416359892</v>
      </c>
      <c r="F173">
        <f>'CO2 Concentration Data'!K173-'CO2 Concentration Data'!$N$2</f>
        <v>406.83153467460022</v>
      </c>
    </row>
    <row r="174" spans="1:6" x14ac:dyDescent="0.25">
      <c r="A174">
        <f>'CO2 Concentration Data'!A174/60000</f>
        <v>14.217016666666666</v>
      </c>
      <c r="C174">
        <f>'CO2 Concentration Data'!G174</f>
        <v>544.05929004788084</v>
      </c>
      <c r="D174">
        <f>'CO2 Concentration Data'!H174</f>
        <v>673.76618483052118</v>
      </c>
      <c r="E174">
        <f>'CO2 Concentration Data'!I174</f>
        <v>660.67168212184356</v>
      </c>
      <c r="F174">
        <f>'CO2 Concentration Data'!K174-'CO2 Concentration Data'!$N$2</f>
        <v>408.06701010560732</v>
      </c>
    </row>
    <row r="175" spans="1:6" x14ac:dyDescent="0.25">
      <c r="A175">
        <f>'CO2 Concentration Data'!A175/60000</f>
        <v>14.30035</v>
      </c>
      <c r="C175">
        <f>'CO2 Concentration Data'!G175</f>
        <v>544.05929004788084</v>
      </c>
      <c r="D175">
        <f>'CO2 Concentration Data'!H175</f>
        <v>669.56010606588654</v>
      </c>
      <c r="E175">
        <f>'CO2 Concentration Data'!I175</f>
        <v>699.63866412006655</v>
      </c>
      <c r="F175">
        <f>'CO2 Concentration Data'!K175-'CO2 Concentration Data'!$N$2</f>
        <v>409.25927316982842</v>
      </c>
    </row>
    <row r="176" spans="1:6" x14ac:dyDescent="0.25">
      <c r="A176">
        <f>'CO2 Concentration Data'!A176/60000</f>
        <v>14.383683333333334</v>
      </c>
      <c r="C176">
        <f>'CO2 Concentration Data'!G176</f>
        <v>535.54422439212806</v>
      </c>
      <c r="D176">
        <f>'CO2 Concentration Data'!H176</f>
        <v>668.91301266979156</v>
      </c>
      <c r="E176">
        <f>'CO2 Concentration Data'!I176</f>
        <v>695.21976818932171</v>
      </c>
      <c r="F176">
        <f>'CO2 Concentration Data'!K176-'CO2 Concentration Data'!$N$2</f>
        <v>410.18244206761671</v>
      </c>
    </row>
    <row r="177" spans="1:6" x14ac:dyDescent="0.25">
      <c r="A177">
        <f>'CO2 Concentration Data'!A177/60000</f>
        <v>14.467016666666666</v>
      </c>
      <c r="C177">
        <f>'CO2 Concentration Data'!G177</f>
        <v>532.5201980392668</v>
      </c>
      <c r="D177">
        <f>'CO2 Concentration Data'!H177</f>
        <v>675.1007780558831</v>
      </c>
      <c r="E177">
        <f>'CO2 Concentration Data'!I177</f>
        <v>686.984427964205</v>
      </c>
      <c r="F177">
        <f>'CO2 Concentration Data'!K177-'CO2 Concentration Data'!$N$2</f>
        <v>410.85812308057507</v>
      </c>
    </row>
    <row r="178" spans="1:6" x14ac:dyDescent="0.25">
      <c r="A178">
        <f>'CO2 Concentration Data'!A178/60000</f>
        <v>14.55035</v>
      </c>
      <c r="C178">
        <f>'CO2 Concentration Data'!G178</f>
        <v>537.971443280941</v>
      </c>
      <c r="D178">
        <f>'CO2 Concentration Data'!H178</f>
        <v>669.35790808441641</v>
      </c>
      <c r="E178">
        <f>'CO2 Concentration Data'!I178</f>
        <v>690.90126245240515</v>
      </c>
      <c r="F178">
        <f>'CO2 Concentration Data'!K178-'CO2 Concentration Data'!$N$2</f>
        <v>411.36292038730278</v>
      </c>
    </row>
    <row r="179" spans="1:6" x14ac:dyDescent="0.25">
      <c r="A179">
        <f>'CO2 Concentration Data'!A179/60000</f>
        <v>14.633683333333334</v>
      </c>
      <c r="C179">
        <f>'CO2 Concentration Data'!G179</f>
        <v>536.85732495809043</v>
      </c>
      <c r="D179">
        <f>'CO2 Concentration Data'!H179</f>
        <v>668.4681617422815</v>
      </c>
      <c r="E179">
        <f>'CO2 Concentration Data'!I179</f>
        <v>642.59426646156226</v>
      </c>
      <c r="F179">
        <f>'CO2 Concentration Data'!K179-'CO2 Concentration Data'!$N$2</f>
        <v>412.01895970105863</v>
      </c>
    </row>
    <row r="180" spans="1:6" x14ac:dyDescent="0.25">
      <c r="A180">
        <f>'CO2 Concentration Data'!A180/60000</f>
        <v>14.717016666666666</v>
      </c>
      <c r="C180">
        <f>'CO2 Concentration Data'!G180</f>
        <v>539.6824128369301</v>
      </c>
      <c r="D180">
        <f>'CO2 Concentration Data'!H180</f>
        <v>671.0969498483995</v>
      </c>
      <c r="E180">
        <f>'CO2 Concentration Data'!I180</f>
        <v>672.22117420894574</v>
      </c>
      <c r="F180">
        <f>'CO2 Concentration Data'!K180-'CO2 Concentration Data'!$N$2</f>
        <v>412.70642663706559</v>
      </c>
    </row>
    <row r="181" spans="1:6" x14ac:dyDescent="0.25">
      <c r="A181">
        <f>'CO2 Concentration Data'!A181/60000</f>
        <v>14.80035</v>
      </c>
      <c r="C181">
        <f>'CO2 Concentration Data'!G181</f>
        <v>540.99546963380214</v>
      </c>
      <c r="D181">
        <f>'CO2 Concentration Data'!H181</f>
        <v>673.32128941589633</v>
      </c>
      <c r="E181">
        <f>'CO2 Concentration Data'!I181</f>
        <v>651.93428045418216</v>
      </c>
      <c r="F181">
        <f>'CO2 Concentration Data'!K181-'CO2 Concentration Data'!$N$2</f>
        <v>413.52156609103088</v>
      </c>
    </row>
    <row r="182" spans="1:6" x14ac:dyDescent="0.25">
      <c r="A182">
        <f>'CO2 Concentration Data'!A182/60000</f>
        <v>14.883683333333334</v>
      </c>
      <c r="C182">
        <f>'CO2 Concentration Data'!G182</f>
        <v>533.15685129163944</v>
      </c>
      <c r="D182">
        <f>'CO2 Concentration Data'!H182</f>
        <v>681.73339436948459</v>
      </c>
      <c r="E182">
        <f>'CO2 Concentration Data'!I182</f>
        <v>688.08917203296437</v>
      </c>
      <c r="F182">
        <f>'CO2 Concentration Data'!K182-'CO2 Concentration Data'!$N$2</f>
        <v>414.5625871482236</v>
      </c>
    </row>
    <row r="183" spans="1:6" x14ac:dyDescent="0.25">
      <c r="A183">
        <f>'CO2 Concentration Data'!A183/60000</f>
        <v>14.967016666666666</v>
      </c>
      <c r="C183">
        <f>'CO2 Concentration Data'!G183</f>
        <v>535.34528591810647</v>
      </c>
      <c r="D183">
        <f>'CO2 Concentration Data'!H183</f>
        <v>676.4353712812449</v>
      </c>
      <c r="E183">
        <f>'CO2 Concentration Data'!I183</f>
        <v>723.23982021021811</v>
      </c>
      <c r="F183">
        <f>'CO2 Concentration Data'!K183-'CO2 Concentration Data'!$N$2</f>
        <v>415.45432960227458</v>
      </c>
    </row>
    <row r="184" spans="1:6" x14ac:dyDescent="0.25">
      <c r="A184">
        <f>'CO2 Concentration Data'!A184/60000</f>
        <v>15.05035</v>
      </c>
      <c r="C184">
        <f>'CO2 Concentration Data'!G184</f>
        <v>533.59451832189177</v>
      </c>
      <c r="D184">
        <f>'CO2 Concentration Data'!H184</f>
        <v>671.33959875015637</v>
      </c>
      <c r="E184">
        <f>'CO2 Concentration Data'!I184</f>
        <v>665.09062826777142</v>
      </c>
      <c r="F184">
        <f>'CO2 Concentration Data'!K184-'CO2 Concentration Data'!$N$2</f>
        <v>416.59159437666079</v>
      </c>
    </row>
    <row r="185" spans="1:6" x14ac:dyDescent="0.25">
      <c r="A185">
        <f>'CO2 Concentration Data'!A185/60000</f>
        <v>15.133716666666666</v>
      </c>
      <c r="C185">
        <f>'CO2 Concentration Data'!G185</f>
        <v>533.59451832189177</v>
      </c>
      <c r="D185">
        <f>'CO2 Concentration Data'!H185</f>
        <v>669.35790808441641</v>
      </c>
      <c r="E185">
        <f>'CO2 Concentration Data'!I185</f>
        <v>677.1422922708208</v>
      </c>
      <c r="F185">
        <f>'CO2 Concentration Data'!K185-'CO2 Concentration Data'!$N$2</f>
        <v>417.58940188855377</v>
      </c>
    </row>
    <row r="186" spans="1:6" x14ac:dyDescent="0.25">
      <c r="A186">
        <f>'CO2 Concentration Data'!A186/60000</f>
        <v>15.217016666666666</v>
      </c>
      <c r="C186">
        <f>'CO2 Concentration Data'!G186</f>
        <v>532.28146550402789</v>
      </c>
      <c r="D186">
        <f>'CO2 Concentration Data'!H186</f>
        <v>671.98669619053453</v>
      </c>
      <c r="E186">
        <f>'CO2 Concentration Data'!I186</f>
        <v>669.40913400468798</v>
      </c>
      <c r="F186">
        <f>'CO2 Concentration Data'!K186-'CO2 Concentration Data'!$N$2</f>
        <v>418.41632608705402</v>
      </c>
    </row>
    <row r="187" spans="1:6" x14ac:dyDescent="0.25">
      <c r="A187">
        <f>'CO2 Concentration Data'!A187/60000</f>
        <v>15.30035</v>
      </c>
      <c r="C187">
        <f>'CO2 Concentration Data'!G187</f>
        <v>532.71913253428011</v>
      </c>
      <c r="D187">
        <f>'CO2 Concentration Data'!H187</f>
        <v>670.65205443377454</v>
      </c>
      <c r="E187">
        <f>'CO2 Concentration Data'!I187</f>
        <v>667.8022782782009</v>
      </c>
      <c r="F187">
        <f>'CO2 Concentration Data'!K187-'CO2 Concentration Data'!$N$2</f>
        <v>419.18039621956569</v>
      </c>
    </row>
    <row r="188" spans="1:6" x14ac:dyDescent="0.25">
      <c r="A188">
        <f>'CO2 Concentration Data'!A188/60000</f>
        <v>15.383683333333334</v>
      </c>
      <c r="C188">
        <f>'CO2 Concentration Data'!G188</f>
        <v>532.95786506951913</v>
      </c>
      <c r="D188">
        <f>'CO2 Concentration Data'!H188</f>
        <v>671.33959875015637</v>
      </c>
      <c r="E188">
        <f>'CO2 Concentration Data'!I188</f>
        <v>659.56693805308419</v>
      </c>
      <c r="F188">
        <f>'CO2 Concentration Data'!K188-'CO2 Concentration Data'!$N$2</f>
        <v>419.83447095092146</v>
      </c>
    </row>
    <row r="189" spans="1:6" x14ac:dyDescent="0.25">
      <c r="A189">
        <f>'CO2 Concentration Data'!A189/60000</f>
        <v>15.467016666666666</v>
      </c>
      <c r="C189">
        <f>'CO2 Concentration Data'!G189</f>
        <v>534.27096563548173</v>
      </c>
      <c r="D189">
        <f>'CO2 Concentration Data'!H189</f>
        <v>669.56010606588654</v>
      </c>
      <c r="E189">
        <f>'CO2 Concentration Data'!I189</f>
        <v>657.3575202168214</v>
      </c>
      <c r="F189">
        <f>'CO2 Concentration Data'!K189-'CO2 Concentration Data'!$N$2</f>
        <v>420.38247944592155</v>
      </c>
    </row>
    <row r="190" spans="1:6" x14ac:dyDescent="0.25">
      <c r="A190">
        <f>'CO2 Concentration Data'!A190/60000</f>
        <v>15.55035</v>
      </c>
      <c r="C190">
        <f>'CO2 Concentration Data'!G190</f>
        <v>537.73271074570198</v>
      </c>
      <c r="D190">
        <f>'CO2 Concentration Data'!H190</f>
        <v>665.59672877868979</v>
      </c>
      <c r="E190">
        <f>'CO2 Concentration Data'!I190</f>
        <v>685.8797541967017</v>
      </c>
      <c r="F190">
        <f>'CO2 Concentration Data'!K190-'CO2 Concentration Data'!$N$2</f>
        <v>421.02673401514244</v>
      </c>
    </row>
    <row r="191" spans="1:6" x14ac:dyDescent="0.25">
      <c r="A191">
        <f>'CO2 Concentration Data'!A191/60000</f>
        <v>15.633683333333334</v>
      </c>
      <c r="C191">
        <f>'CO2 Concentration Data'!G191</f>
        <v>540.99546963380214</v>
      </c>
      <c r="D191">
        <f>'CO2 Concentration Data'!H191</f>
        <v>664.70698243655488</v>
      </c>
      <c r="E191">
        <f>'CO2 Concentration Data'!I191</f>
        <v>676.6401203548736</v>
      </c>
      <c r="F191">
        <f>'CO2 Concentration Data'!K191-'CO2 Concentration Data'!$N$2</f>
        <v>421.52170880270774</v>
      </c>
    </row>
    <row r="192" spans="1:6" x14ac:dyDescent="0.25">
      <c r="A192">
        <f>'CO2 Concentration Data'!A192/60000</f>
        <v>15.717016666666666</v>
      </c>
      <c r="C192">
        <f>'CO2 Concentration Data'!G192</f>
        <v>543.82055751264181</v>
      </c>
      <c r="D192">
        <f>'CO2 Concentration Data'!H192</f>
        <v>667.33577054267278</v>
      </c>
      <c r="E192">
        <f>'CO2 Concentration Data'!I192</f>
        <v>651.33165808618696</v>
      </c>
      <c r="F192">
        <f>'CO2 Concentration Data'!K192-'CO2 Concentration Data'!$N$2</f>
        <v>422.06775271530779</v>
      </c>
    </row>
    <row r="193" spans="1:6" x14ac:dyDescent="0.25">
      <c r="A193">
        <f>'CO2 Concentration Data'!A193/60000</f>
        <v>15.80035</v>
      </c>
      <c r="C193">
        <f>'CO2 Concentration Data'!G193</f>
        <v>551.4204910676641</v>
      </c>
      <c r="D193">
        <f>'CO2 Concentration Data'!H193</f>
        <v>667.33577054267278</v>
      </c>
      <c r="E193">
        <f>'CO2 Concentration Data'!I193</f>
        <v>651.93428045418216</v>
      </c>
      <c r="F193">
        <f>'CO2 Concentration Data'!K193-'CO2 Concentration Data'!$N$2</f>
        <v>422.39970075131004</v>
      </c>
    </row>
    <row r="194" spans="1:6" x14ac:dyDescent="0.25">
      <c r="A194">
        <f>'CO2 Concentration Data'!A194/60000</f>
        <v>15.883683333333334</v>
      </c>
      <c r="C194">
        <f>'CO2 Concentration Data'!G194</f>
        <v>544.49700880523994</v>
      </c>
      <c r="D194">
        <f>'CO2 Concentration Data'!H194</f>
        <v>670.89474782264631</v>
      </c>
      <c r="E194">
        <f>'CO2 Concentration Data'!I194</f>
        <v>677.64441397158498</v>
      </c>
      <c r="F194">
        <f>'CO2 Concentration Data'!K194-'CO2 Concentration Data'!$N$2</f>
        <v>422.80628759783582</v>
      </c>
    </row>
    <row r="195" spans="1:6" x14ac:dyDescent="0.25">
      <c r="A195">
        <f>'CO2 Concentration Data'!A195/60000</f>
        <v>15.967016666666666</v>
      </c>
      <c r="C195">
        <f>'CO2 Concentration Data'!G195</f>
        <v>542.74623723001696</v>
      </c>
      <c r="D195">
        <f>'CO2 Concentration Data'!H195</f>
        <v>670.65205443377454</v>
      </c>
      <c r="E195">
        <f>'CO2 Concentration Data'!I195</f>
        <v>701.84813217151225</v>
      </c>
      <c r="F195">
        <f>'CO2 Concentration Data'!K195-'CO2 Concentration Data'!$N$2</f>
        <v>422.93592450177516</v>
      </c>
    </row>
    <row r="196" spans="1:6" x14ac:dyDescent="0.25">
      <c r="A196">
        <f>'CO2 Concentration Data'!A196/60000</f>
        <v>16.050350000000002</v>
      </c>
      <c r="C196">
        <f>'CO2 Concentration Data'!G196</f>
        <v>547.95874993645202</v>
      </c>
      <c r="D196">
        <f>'CO2 Concentration Data'!H196</f>
        <v>671.54179673162639</v>
      </c>
      <c r="E196">
        <f>'CO2 Concentration Data'!I196</f>
        <v>689.19390605868728</v>
      </c>
      <c r="F196">
        <f>'CO2 Concentration Data'!K196-'CO2 Concentration Data'!$N$2</f>
        <v>422.92610316112649</v>
      </c>
    </row>
    <row r="197" spans="1:6" x14ac:dyDescent="0.25">
      <c r="A197">
        <f>'CO2 Concentration Data'!A197/60000</f>
        <v>16.133666666666667</v>
      </c>
      <c r="C197">
        <f>'CO2 Concentration Data'!G197</f>
        <v>550.34612303694064</v>
      </c>
      <c r="D197">
        <f>'CO2 Concentration Data'!H197</f>
        <v>673.11908739014314</v>
      </c>
      <c r="E197">
        <f>'CO2 Concentration Data'!I197</f>
        <v>682.66592222728855</v>
      </c>
      <c r="F197">
        <f>'CO2 Concentration Data'!K197-'CO2 Concentration Data'!$N$2</f>
        <v>422.83967862397321</v>
      </c>
    </row>
    <row r="198" spans="1:6" x14ac:dyDescent="0.25">
      <c r="A198">
        <f>'CO2 Concentration Data'!A198/60000</f>
        <v>16.217016666666666</v>
      </c>
      <c r="C198">
        <f>'CO2 Concentration Data'!G198</f>
        <v>547.75976769334011</v>
      </c>
      <c r="D198">
        <f>'CO2 Concentration Data'!H198</f>
        <v>671.0969498483995</v>
      </c>
      <c r="E198">
        <f>'CO2 Concentration Data'!I198</f>
        <v>728.16088805691027</v>
      </c>
      <c r="F198">
        <f>'CO2 Concentration Data'!K198-'CO2 Concentration Data'!$N$2</f>
        <v>422.51755192861964</v>
      </c>
    </row>
    <row r="199" spans="1:6" x14ac:dyDescent="0.25">
      <c r="A199">
        <f>'CO2 Concentration Data'!A199/60000</f>
        <v>16.300350000000002</v>
      </c>
      <c r="C199">
        <f>'CO2 Concentration Data'!G199</f>
        <v>550.98277628931316</v>
      </c>
      <c r="D199">
        <f>'CO2 Concentration Data'!H199</f>
        <v>671.54179673162639</v>
      </c>
      <c r="E199">
        <f>'CO2 Concentration Data'!I199</f>
        <v>728.76351042490546</v>
      </c>
      <c r="F199">
        <f>'CO2 Concentration Data'!K199-'CO2 Concentration Data'!$N$2</f>
        <v>421.86347582233111</v>
      </c>
    </row>
    <row r="200" spans="1:6" x14ac:dyDescent="0.25">
      <c r="A200">
        <f>'CO2 Concentration Data'!A200/60000</f>
        <v>16.383683333333334</v>
      </c>
      <c r="C200">
        <f>'CO2 Concentration Data'!G200</f>
        <v>538.60804480620664</v>
      </c>
      <c r="D200">
        <f>'CO2 Concentration Data'!H200</f>
        <v>671.78444563338326</v>
      </c>
      <c r="E200">
        <f>'CO2 Concentration Data'!I200</f>
        <v>672.72334612489294</v>
      </c>
      <c r="F200">
        <f>'CO2 Concentration Data'!K200-'CO2 Concentration Data'!$N$2</f>
        <v>421.19761516792664</v>
      </c>
    </row>
    <row r="201" spans="1:6" x14ac:dyDescent="0.25">
      <c r="A201">
        <f>'CO2 Concentration Data'!A201/60000</f>
        <v>16.467016666666666</v>
      </c>
      <c r="C201">
        <f>'CO2 Concentration Data'!G201</f>
        <v>534.90757113975553</v>
      </c>
      <c r="D201">
        <f>'CO2 Concentration Data'!H201</f>
        <v>672.67419197551828</v>
      </c>
      <c r="E201">
        <f>'CO2 Concentration Data'!I201</f>
        <v>662.88115017328926</v>
      </c>
      <c r="F201">
        <f>'CO2 Concentration Data'!K201-'CO2 Concentration Data'!$N$2</f>
        <v>420.41390471114516</v>
      </c>
    </row>
    <row r="202" spans="1:6" x14ac:dyDescent="0.25">
      <c r="A202">
        <f>'CO2 Concentration Data'!A202/60000</f>
        <v>16.550350000000002</v>
      </c>
      <c r="C202">
        <f>'CO2 Concentration Data'!G202</f>
        <v>542.06978991642688</v>
      </c>
      <c r="D202">
        <f>'CO2 Concentration Data'!H202</f>
        <v>668.22551284052463</v>
      </c>
      <c r="E202">
        <f>'CO2 Concentration Data'!I202</f>
        <v>678.74914799730777</v>
      </c>
      <c r="F202">
        <f>'CO2 Concentration Data'!K202-'CO2 Concentration Data'!$N$2</f>
        <v>419.46912972817324</v>
      </c>
    </row>
    <row r="203" spans="1:6" x14ac:dyDescent="0.25">
      <c r="A203">
        <f>'CO2 Concentration Data'!A203/60000</f>
        <v>16.633683333333334</v>
      </c>
      <c r="C203">
        <f>'CO2 Concentration Data'!G203</f>
        <v>543.38289048238948</v>
      </c>
      <c r="D203">
        <f>'CO2 Concentration Data'!H203</f>
        <v>666.04157566191668</v>
      </c>
      <c r="E203">
        <f>'CO2 Concentration Data'!I203</f>
        <v>656.25278619109861</v>
      </c>
      <c r="F203">
        <f>'CO2 Concentration Data'!K203-'CO2 Concentration Data'!$N$2</f>
        <v>418.59899335930589</v>
      </c>
    </row>
    <row r="204" spans="1:6" x14ac:dyDescent="0.25">
      <c r="A204">
        <f>'CO2 Concentration Data'!A204/60000</f>
        <v>16.716999999999999</v>
      </c>
      <c r="C204">
        <f>'CO2 Concentration Data'!G204</f>
        <v>542.74623723001696</v>
      </c>
      <c r="D204">
        <f>'CO2 Concentration Data'!H204</f>
        <v>678.61931250413602</v>
      </c>
      <c r="E204">
        <f>'CO2 Concentration Data'!I204</f>
        <v>673.32590823466853</v>
      </c>
      <c r="F204">
        <f>'CO2 Concentration Data'!K204-'CO2 Concentration Data'!$N$2</f>
        <v>417.66403952056362</v>
      </c>
    </row>
    <row r="205" spans="1:6" x14ac:dyDescent="0.25">
      <c r="A205">
        <f>'CO2 Concentration Data'!A205/60000</f>
        <v>16.800350000000002</v>
      </c>
      <c r="C205">
        <f>'CO2 Concentration Data'!G205</f>
        <v>540.1200838461906</v>
      </c>
      <c r="D205">
        <f>'CO2 Concentration Data'!H205</f>
        <v>682.17829382839273</v>
      </c>
      <c r="E205">
        <f>'CO2 Concentration Data'!I205</f>
        <v>678.74914799730777</v>
      </c>
      <c r="F205">
        <f>'CO2 Concentration Data'!K205-'CO2 Concentration Data'!$N$2</f>
        <v>416.86854294431458</v>
      </c>
    </row>
    <row r="206" spans="1:6" x14ac:dyDescent="0.25">
      <c r="A206">
        <f>'CO2 Concentration Data'!A206/60000</f>
        <v>16.883683333333334</v>
      </c>
      <c r="C206">
        <f>'CO2 Concentration Data'!G206</f>
        <v>543.38289048238948</v>
      </c>
      <c r="D206">
        <f>'CO2 Concentration Data'!H206</f>
        <v>679.50905480198787</v>
      </c>
      <c r="E206">
        <f>'CO2 Concentration Data'!I206</f>
        <v>682.06336011751284</v>
      </c>
      <c r="F206">
        <f>'CO2 Concentration Data'!K206-'CO2 Concentration Data'!$N$2</f>
        <v>416.28714361959595</v>
      </c>
    </row>
    <row r="207" spans="1:6" x14ac:dyDescent="0.25">
      <c r="A207">
        <f>'CO2 Concentration Data'!A207/60000</f>
        <v>16.967016666666666</v>
      </c>
      <c r="C207">
        <f>'CO2 Concentration Data'!G207</f>
        <v>541.43318441215308</v>
      </c>
      <c r="D207">
        <f>'CO2 Concentration Data'!H207</f>
        <v>673.52348739736624</v>
      </c>
      <c r="E207">
        <f>'CO2 Concentration Data'!I207</f>
        <v>660.67168212184356</v>
      </c>
      <c r="F207">
        <f>'CO2 Concentration Data'!K207-'CO2 Concentration Data'!$N$2</f>
        <v>415.81573832110064</v>
      </c>
    </row>
    <row r="208" spans="1:6" x14ac:dyDescent="0.25">
      <c r="A208">
        <f>'CO2 Concentration Data'!A208/60000</f>
        <v>17.050350000000002</v>
      </c>
      <c r="C208">
        <f>'CO2 Concentration Data'!G208</f>
        <v>532.71913253428011</v>
      </c>
      <c r="D208">
        <f>'CO2 Concentration Data'!H208</f>
        <v>674.41323373950127</v>
      </c>
      <c r="E208">
        <f>'CO2 Concentration Data'!I208</f>
        <v>657.9600823265971</v>
      </c>
      <c r="F208">
        <f>'CO2 Concentration Data'!K208-'CO2 Concentration Data'!$N$2</f>
        <v>415.39736673003995</v>
      </c>
    </row>
    <row r="209" spans="1:6" x14ac:dyDescent="0.25">
      <c r="A209">
        <f>'CO2 Concentration Data'!A209/60000</f>
        <v>17.133683333333334</v>
      </c>
      <c r="C209">
        <f>'CO2 Concentration Data'!G209</f>
        <v>529.25739140306814</v>
      </c>
      <c r="D209">
        <f>'CO2 Concentration Data'!H209</f>
        <v>669.56010606588654</v>
      </c>
      <c r="E209">
        <f>'CO2 Concentration Data'!I209</f>
        <v>657.3575202168214</v>
      </c>
      <c r="F209">
        <f>'CO2 Concentration Data'!K209-'CO2 Concentration Data'!$N$2</f>
        <v>414.9672092159305</v>
      </c>
    </row>
    <row r="210" spans="1:6" x14ac:dyDescent="0.25">
      <c r="A210">
        <f>'CO2 Concentration Data'!A210/60000</f>
        <v>17.217016666666666</v>
      </c>
      <c r="C210">
        <f>'CO2 Concentration Data'!G210</f>
        <v>531.64481225165537</v>
      </c>
      <c r="D210">
        <f>'CO2 Concentration Data'!H210</f>
        <v>668.67036376803458</v>
      </c>
      <c r="E210">
        <f>'CO2 Concentration Data'!I210</f>
        <v>643.69894022906544</v>
      </c>
      <c r="F210">
        <f>'CO2 Concentration Data'!K210-'CO2 Concentration Data'!$N$2</f>
        <v>414.6981162280116</v>
      </c>
    </row>
    <row r="211" spans="1:6" x14ac:dyDescent="0.25">
      <c r="A211">
        <f>'CO2 Concentration Data'!A211/60000</f>
        <v>17.300350000000002</v>
      </c>
      <c r="C211">
        <f>'CO2 Concentration Data'!G211</f>
        <v>533.39558382687846</v>
      </c>
      <c r="D211">
        <f>'CO2 Concentration Data'!H211</f>
        <v>669.11525918265966</v>
      </c>
      <c r="E211">
        <f>'CO2 Concentration Data'!I211</f>
        <v>654.64587020639203</v>
      </c>
      <c r="F211">
        <f>'CO2 Concentration Data'!K211-'CO2 Concentration Data'!$N$2</f>
        <v>414.18349856273016</v>
      </c>
    </row>
    <row r="212" spans="1:6" x14ac:dyDescent="0.25">
      <c r="A212">
        <f>'CO2 Concentration Data'!A212/60000</f>
        <v>17.383683333333334</v>
      </c>
      <c r="C212">
        <f>'CO2 Concentration Data'!G212</f>
        <v>530.13277719067958</v>
      </c>
      <c r="D212">
        <f>'CO2 Concentration Data'!H212</f>
        <v>669.11525918265966</v>
      </c>
      <c r="E212">
        <f>'CO2 Concentration Data'!I212</f>
        <v>654.04330809661633</v>
      </c>
      <c r="F212">
        <f>'CO2 Concentration Data'!K212-'CO2 Concentration Data'!$N$2</f>
        <v>413.46460518298568</v>
      </c>
    </row>
    <row r="213" spans="1:6" x14ac:dyDescent="0.25">
      <c r="A213">
        <f>'CO2 Concentration Data'!A213/60000</f>
        <v>17.467016666666666</v>
      </c>
      <c r="C213">
        <f>'CO2 Concentration Data'!G213</f>
        <v>529.01865886782912</v>
      </c>
      <c r="D213">
        <f>'CO2 Concentration Data'!H213</f>
        <v>668.67036376803458</v>
      </c>
      <c r="E213">
        <f>'CO2 Concentration Data'!I213</f>
        <v>634.35892623644554</v>
      </c>
      <c r="F213">
        <f>'CO2 Concentration Data'!K213-'CO2 Concentration Data'!$N$2</f>
        <v>412.43340546644157</v>
      </c>
    </row>
    <row r="214" spans="1:6" x14ac:dyDescent="0.25">
      <c r="A214">
        <f>'CO2 Concentration Data'!A214/60000</f>
        <v>17.550350000000002</v>
      </c>
      <c r="C214">
        <f>'CO2 Concentration Data'!G214</f>
        <v>528.58098785856851</v>
      </c>
      <c r="D214">
        <f>'CO2 Concentration Data'!H214</f>
        <v>668.67036376803458</v>
      </c>
      <c r="E214">
        <f>'CO2 Concentration Data'!I214</f>
        <v>632.14944814196338</v>
      </c>
      <c r="F214">
        <f>'CO2 Concentration Data'!K214-'CO2 Concentration Data'!$N$2</f>
        <v>411.25292714675544</v>
      </c>
    </row>
    <row r="215" spans="1:6" x14ac:dyDescent="0.25">
      <c r="A215">
        <f>'CO2 Concentration Data'!A215/60000</f>
        <v>17.633683333333334</v>
      </c>
      <c r="C215">
        <f>'CO2 Concentration Data'!G215</f>
        <v>524.68153194900549</v>
      </c>
      <c r="D215">
        <f>'CO2 Concentration Data'!H215</f>
        <v>668.67036376803458</v>
      </c>
      <c r="E215">
        <f>'CO2 Concentration Data'!I215</f>
        <v>676.03755824509801</v>
      </c>
      <c r="F215">
        <f>'CO2 Concentration Data'!K215-'CO2 Concentration Data'!$N$2</f>
        <v>410.09405628718577</v>
      </c>
    </row>
    <row r="216" spans="1:6" x14ac:dyDescent="0.25">
      <c r="A216">
        <f>'CO2 Concentration Data'!A216/60000</f>
        <v>17.717016666666666</v>
      </c>
      <c r="C216">
        <f>'CO2 Concentration Data'!G216</f>
        <v>527.06895279759271</v>
      </c>
      <c r="D216">
        <f>'CO2 Concentration Data'!H216</f>
        <v>669.35790808441641</v>
      </c>
      <c r="E216">
        <f>'CO2 Concentration Data'!I216</f>
        <v>668.40484038797649</v>
      </c>
      <c r="F216">
        <f>'CO2 Concentration Data'!K216-'CO2 Concentration Data'!$N$2</f>
        <v>408.88018713778109</v>
      </c>
    </row>
    <row r="217" spans="1:6" x14ac:dyDescent="0.25">
      <c r="A217">
        <f>'CO2 Concentration Data'!A217/60000</f>
        <v>17.800416666666667</v>
      </c>
      <c r="C217">
        <f>'CO2 Concentration Data'!G217</f>
        <v>535.981939170479</v>
      </c>
      <c r="D217">
        <f>'CO2 Concentration Data'!H217</f>
        <v>668.91301266979156</v>
      </c>
      <c r="E217">
        <f>'CO2 Concentration Data'!I217</f>
        <v>659.56693805308419</v>
      </c>
      <c r="F217">
        <f>'CO2 Concentration Data'!K217-'CO2 Concentration Data'!$N$2</f>
        <v>407.68792407356017</v>
      </c>
    </row>
    <row r="218" spans="1:6" x14ac:dyDescent="0.25">
      <c r="A218">
        <f>'CO2 Concentration Data'!A218/60000</f>
        <v>17.883683333333334</v>
      </c>
      <c r="C218">
        <f>'CO2 Concentration Data'!G218</f>
        <v>538.36931227096761</v>
      </c>
      <c r="D218">
        <f>'CO2 Concentration Data'!H218</f>
        <v>667.57841944442976</v>
      </c>
      <c r="E218">
        <f>'CO2 Concentration Data'!I218</f>
        <v>690.29864008441007</v>
      </c>
      <c r="F218">
        <f>'CO2 Concentration Data'!K218-'CO2 Concentration Data'!$N$2</f>
        <v>406.57029962344376</v>
      </c>
    </row>
    <row r="219" spans="1:6" x14ac:dyDescent="0.25">
      <c r="A219">
        <f>'CO2 Concentration Data'!A219/60000</f>
        <v>17.966983333333335</v>
      </c>
      <c r="C219">
        <f>'CO2 Concentration Data'!G219</f>
        <v>529.01865886782912</v>
      </c>
      <c r="D219">
        <f>'CO2 Concentration Data'!H219</f>
        <v>668.02326632765664</v>
      </c>
      <c r="E219">
        <f>'CO2 Concentration Data'!I219</f>
        <v>668.90701230392369</v>
      </c>
      <c r="F219">
        <f>'CO2 Concentration Data'!K219-'CO2 Concentration Data'!$N$2</f>
        <v>405.61570428191789</v>
      </c>
    </row>
    <row r="220" spans="1:6" x14ac:dyDescent="0.25">
      <c r="A220">
        <f>'CO2 Concentration Data'!A220/60000</f>
        <v>18.050316666666667</v>
      </c>
      <c r="C220">
        <f>'CO2 Concentration Data'!G220</f>
        <v>527.06895279759271</v>
      </c>
      <c r="D220">
        <f>'CO2 Concentration Data'!H220</f>
        <v>665.79892676015982</v>
      </c>
      <c r="E220">
        <f>'CO2 Concentration Data'!I220</f>
        <v>677.1422922708208</v>
      </c>
      <c r="F220">
        <f>'CO2 Concentration Data'!K220-'CO2 Concentration Data'!$N$2</f>
        <v>404.84181398727134</v>
      </c>
    </row>
    <row r="221" spans="1:6" x14ac:dyDescent="0.25">
      <c r="A221">
        <f>'CO2 Concentration Data'!A221/60000</f>
        <v>18.133649999999999</v>
      </c>
      <c r="C221">
        <f>'CO2 Concentration Data'!G221</f>
        <v>535.34528591810647</v>
      </c>
      <c r="D221">
        <f>'CO2 Concentration Data'!H221</f>
        <v>666.89087108376475</v>
      </c>
      <c r="E221">
        <f>'CO2 Concentration Data'!I221</f>
        <v>678.24703633958018</v>
      </c>
      <c r="F221">
        <f>'CO2 Concentration Data'!K221-'CO2 Concentration Data'!$N$2</f>
        <v>403.8970390042993</v>
      </c>
    </row>
    <row r="222" spans="1:6" x14ac:dyDescent="0.25">
      <c r="A222">
        <f>'CO2 Concentration Data'!A222/60000</f>
        <v>18.217083333333335</v>
      </c>
      <c r="C222">
        <f>'CO2 Concentration Data'!G222</f>
        <v>535.34528591810647</v>
      </c>
      <c r="D222">
        <f>'CO2 Concentration Data'!H222</f>
        <v>664.90918041802479</v>
      </c>
      <c r="E222">
        <f>'CO2 Concentration Data'!I222</f>
        <v>683.16810418627233</v>
      </c>
      <c r="F222">
        <f>'CO2 Concentration Data'!K222-'CO2 Concentration Data'!$N$2</f>
        <v>403.12314870965281</v>
      </c>
    </row>
    <row r="223" spans="1:6" x14ac:dyDescent="0.25">
      <c r="A223">
        <f>'CO2 Concentration Data'!A223/60000</f>
        <v>18.301033333333333</v>
      </c>
      <c r="C223">
        <f>'CO2 Concentration Data'!G223</f>
        <v>532.95786506951913</v>
      </c>
      <c r="D223">
        <f>'CO2 Concentration Data'!H223</f>
        <v>664.70698243655488</v>
      </c>
      <c r="E223">
        <f>'CO2 Concentration Data'!I223</f>
        <v>683.77066629604792</v>
      </c>
      <c r="F223">
        <f>'CO2 Concentration Data'!K223-'CO2 Concentration Data'!$N$2</f>
        <v>402.39443516777345</v>
      </c>
    </row>
    <row r="224" spans="1:6" x14ac:dyDescent="0.25">
      <c r="A224">
        <f>'CO2 Concentration Data'!A224/60000</f>
        <v>18.383883333333333</v>
      </c>
      <c r="C224">
        <f>'CO2 Concentration Data'!G224</f>
        <v>535.78295692736697</v>
      </c>
      <c r="D224">
        <f>'CO2 Concentration Data'!H224</f>
        <v>660.05605678869324</v>
      </c>
      <c r="E224">
        <f>'CO2 Concentration Data'!I224</f>
        <v>649.12217999170468</v>
      </c>
      <c r="F224">
        <f>'CO2 Concentration Data'!K224-'CO2 Concentration Data'!$N$2</f>
        <v>401.94463497236688</v>
      </c>
    </row>
    <row r="225" spans="1:6" x14ac:dyDescent="0.25">
      <c r="A225">
        <f>'CO2 Concentration Data'!A225/60000</f>
        <v>18.466966666666668</v>
      </c>
      <c r="C225">
        <f>'CO2 Concentration Data'!G225</f>
        <v>532.5201980392668</v>
      </c>
      <c r="D225">
        <f>'CO2 Concentration Data'!H225</f>
        <v>660.25825477016315</v>
      </c>
      <c r="E225">
        <f>'CO2 Concentration Data'!I225</f>
        <v>667.3001063622537</v>
      </c>
      <c r="F225">
        <f>'CO2 Concentration Data'!K225-'CO2 Concentration Data'!$N$2</f>
        <v>401.50465729612262</v>
      </c>
    </row>
    <row r="226" spans="1:6" x14ac:dyDescent="0.25">
      <c r="A226">
        <f>'CO2 Concentration Data'!A226/60000</f>
        <v>18.550699999999999</v>
      </c>
      <c r="C226">
        <f>'CO2 Concentration Data'!G226</f>
        <v>532.28146550402789</v>
      </c>
      <c r="D226">
        <f>'CO2 Concentration Data'!H226</f>
        <v>660.94580313082815</v>
      </c>
      <c r="E226">
        <f>'CO2 Concentration Data'!I226</f>
        <v>654.64587020639203</v>
      </c>
      <c r="F226">
        <f>'CO2 Concentration Data'!K226-'CO2 Concentration Data'!$N$2</f>
        <v>400.86040272690178</v>
      </c>
    </row>
    <row r="227" spans="1:6" x14ac:dyDescent="0.25">
      <c r="A227">
        <f>'CO2 Concentration Data'!A227/60000</f>
        <v>18.634033333333335</v>
      </c>
      <c r="C227">
        <f>'CO2 Concentration Data'!G227</f>
        <v>525.11924672735643</v>
      </c>
      <c r="D227">
        <f>'CO2 Concentration Data'!H227</f>
        <v>663.37234067979489</v>
      </c>
      <c r="E227">
        <f>'CO2 Concentration Data'!I227</f>
        <v>676.03755824509801</v>
      </c>
      <c r="F227">
        <f>'CO2 Concentration Data'!K227-'CO2 Concentration Data'!$N$2</f>
        <v>400.20632799554596</v>
      </c>
    </row>
    <row r="228" spans="1:6" x14ac:dyDescent="0.25">
      <c r="A228">
        <f>'CO2 Concentration Data'!A228/60000</f>
        <v>18.717016666666666</v>
      </c>
      <c r="C228">
        <f>'CO2 Concentration Data'!G228</f>
        <v>526.63123801924178</v>
      </c>
      <c r="D228">
        <f>'CO2 Concentration Data'!H228</f>
        <v>665.59672877868979</v>
      </c>
      <c r="E228">
        <f>'CO2 Concentration Data'!I228</f>
        <v>664.48806615799583</v>
      </c>
      <c r="F228">
        <f>'CO2 Concentration Data'!K228-'CO2 Concentration Data'!$N$2</f>
        <v>399.37940379704577</v>
      </c>
    </row>
    <row r="229" spans="1:6" x14ac:dyDescent="0.25">
      <c r="A229">
        <f>'CO2 Concentration Data'!A229/60000</f>
        <v>18.800366666666665</v>
      </c>
      <c r="C229">
        <f>'CO2 Concentration Data'!G229</f>
        <v>521.65750559614435</v>
      </c>
      <c r="D229">
        <f>'CO2 Concentration Data'!H229</f>
        <v>661.14800111229818</v>
      </c>
      <c r="E229">
        <f>'CO2 Concentration Data'!I229</f>
        <v>662.88115017328926</v>
      </c>
      <c r="F229">
        <f>'CO2 Concentration Data'!K229-'CO2 Concentration Data'!$N$2</f>
        <v>398.54265943641059</v>
      </c>
    </row>
    <row r="230" spans="1:6" x14ac:dyDescent="0.25">
      <c r="A230">
        <f>'CO2 Concentration Data'!A230/60000</f>
        <v>18.883916666666668</v>
      </c>
      <c r="C230">
        <f>'CO2 Concentration Data'!G230</f>
        <v>520.10567249494284</v>
      </c>
      <c r="D230">
        <f>'CO2 Concentration Data'!H230</f>
        <v>662.28039635619007</v>
      </c>
      <c r="E230">
        <f>'CO2 Concentration Data'!I230</f>
        <v>662.27858806351355</v>
      </c>
      <c r="F230">
        <f>'CO2 Concentration Data'!K230-'CO2 Concentration Data'!$N$2</f>
        <v>397.90822640425733</v>
      </c>
    </row>
    <row r="231" spans="1:6" x14ac:dyDescent="0.25">
      <c r="A231">
        <f>'CO2 Concentration Data'!A231/60000</f>
        <v>18.969550000000002</v>
      </c>
      <c r="C231">
        <f>'CO2 Concentration Data'!G231</f>
        <v>525.11924672735643</v>
      </c>
      <c r="D231">
        <f>'CO2 Concentration Data'!H231</f>
        <v>660.50090367192001</v>
      </c>
      <c r="E231">
        <f>'CO2 Concentration Data'!I231</f>
        <v>632.65162005791046</v>
      </c>
      <c r="F231">
        <f>'CO2 Concentration Data'!K231-'CO2 Concentration Data'!$N$2</f>
        <v>397.32879028700609</v>
      </c>
    </row>
    <row r="232" spans="1:6" x14ac:dyDescent="0.25">
      <c r="A232">
        <f>'CO2 Concentration Data'!A232/60000</f>
        <v>19.050333333333334</v>
      </c>
      <c r="C232">
        <f>'CO2 Concentration Data'!G232</f>
        <v>538.80703102832683</v>
      </c>
      <c r="D232">
        <f>'CO2 Concentration Data'!H232</f>
        <v>656.53752638472338</v>
      </c>
      <c r="E232">
        <f>'CO2 Concentration Data'!I232</f>
        <v>627.73056225425501</v>
      </c>
      <c r="F232">
        <f>'CO2 Concentration Data'!K232-'CO2 Concentration Data'!$N$2</f>
        <v>397.14611967563206</v>
      </c>
    </row>
    <row r="233" spans="1:6" x14ac:dyDescent="0.25">
      <c r="A233">
        <f>'CO2 Concentration Data'!A233/60000</f>
        <v>19.133649999999999</v>
      </c>
      <c r="C233">
        <f>'CO2 Concentration Data'!G233</f>
        <v>529.45632589808145</v>
      </c>
      <c r="D233">
        <f>'CO2 Concentration Data'!H233</f>
        <v>656.09262692581524</v>
      </c>
      <c r="E233">
        <f>'CO2 Concentration Data'!I233</f>
        <v>642.59426646156226</v>
      </c>
      <c r="F233">
        <f>'CO2 Concentration Data'!K233-'CO2 Concentration Data'!$N$2</f>
        <v>397.24432895732031</v>
      </c>
    </row>
    <row r="234" spans="1:6" x14ac:dyDescent="0.25">
      <c r="A234">
        <f>'CO2 Concentration Data'!A234/60000</f>
        <v>19.216983333333335</v>
      </c>
      <c r="C234">
        <f>'CO2 Concentration Data'!G234</f>
        <v>524.48259347498401</v>
      </c>
      <c r="D234">
        <f>'CO2 Concentration Data'!H234</f>
        <v>657.18461978081837</v>
      </c>
      <c r="E234">
        <f>'CO2 Concentration Data'!I234</f>
        <v>643.69894022906544</v>
      </c>
      <c r="F234">
        <f>'CO2 Concentration Data'!K234-'CO2 Concentration Data'!$N$2</f>
        <v>397.23254421278534</v>
      </c>
    </row>
    <row r="235" spans="1:6" x14ac:dyDescent="0.25">
      <c r="A235">
        <f>'CO2 Concentration Data'!A235/60000</f>
        <v>19.300316666666667</v>
      </c>
      <c r="C235">
        <f>'CO2 Concentration Data'!G235</f>
        <v>528.38200561545659</v>
      </c>
      <c r="D235">
        <f>'CO2 Concentration Data'!H235</f>
        <v>658.72141503193325</v>
      </c>
      <c r="E235">
        <f>'CO2 Concentration Data'!I235</f>
        <v>635.46366026216833</v>
      </c>
      <c r="F235">
        <f>'CO2 Concentration Data'!K235-'CO2 Concentration Data'!$N$2</f>
        <v>397.13629833498345</v>
      </c>
    </row>
    <row r="236" spans="1:6" x14ac:dyDescent="0.25">
      <c r="A236">
        <f>'CO2 Concentration Data'!A236/60000</f>
        <v>19.383666666666667</v>
      </c>
      <c r="C236">
        <f>'CO2 Concentration Data'!G236</f>
        <v>527.74535236308407</v>
      </c>
      <c r="D236">
        <f>'CO2 Concentration Data'!H236</f>
        <v>667.13351998552162</v>
      </c>
      <c r="E236">
        <f>'CO2 Concentration Data'!I236</f>
        <v>633.75636412666995</v>
      </c>
      <c r="F236">
        <f>'CO2 Concentration Data'!K236-'CO2 Concentration Data'!$N$2</f>
        <v>396.91238111773697</v>
      </c>
    </row>
    <row r="237" spans="1:6" x14ac:dyDescent="0.25">
      <c r="A237">
        <f>'CO2 Concentration Data'!A237/60000</f>
        <v>19.467283333333334</v>
      </c>
      <c r="C237">
        <f>'CO2 Concentration Data'!G237</f>
        <v>522.05537856517913</v>
      </c>
      <c r="D237">
        <f>'CO2 Concentration Data'!H237</f>
        <v>666.24382217478467</v>
      </c>
      <c r="E237">
        <f>'CO2 Concentration Data'!I237</f>
        <v>618.39053821859852</v>
      </c>
      <c r="F237">
        <f>'CO2 Concentration Data'!K237-'CO2 Concentration Data'!$N$2</f>
        <v>396.58043288531587</v>
      </c>
    </row>
    <row r="238" spans="1:6" x14ac:dyDescent="0.25">
      <c r="A238">
        <f>'CO2 Concentration Data'!A238/60000</f>
        <v>19.5503</v>
      </c>
      <c r="C238">
        <f>'CO2 Concentration Data'!G238</f>
        <v>519.90673402092136</v>
      </c>
      <c r="D238">
        <f>'CO2 Concentration Data'!H238</f>
        <v>666.48647107654153</v>
      </c>
      <c r="E238">
        <f>'CO2 Concentration Data'!I238</f>
        <v>627.22838029527122</v>
      </c>
      <c r="F238">
        <f>'CO2 Concentration Data'!K238-'CO2 Concentration Data'!$N$2</f>
        <v>396.34276516262071</v>
      </c>
    </row>
    <row r="239" spans="1:6" x14ac:dyDescent="0.25">
      <c r="A239">
        <f>'CO2 Concentration Data'!A239/60000</f>
        <v>19.635233333333332</v>
      </c>
      <c r="C239">
        <f>'CO2 Concentration Data'!G239</f>
        <v>518.59363345495888</v>
      </c>
      <c r="D239">
        <f>'CO2 Concentration Data'!H239</f>
        <v>673.52348739736624</v>
      </c>
      <c r="E239">
        <f>'CO2 Concentration Data'!I239</f>
        <v>629.94003030570059</v>
      </c>
      <c r="F239">
        <f>'CO2 Concentration Data'!K239-'CO2 Concentration Data'!$N$2</f>
        <v>396.18170063643015</v>
      </c>
    </row>
    <row r="240" spans="1:6" x14ac:dyDescent="0.25">
      <c r="A240">
        <f>'CO2 Concentration Data'!A240/60000</f>
        <v>19.717383333333334</v>
      </c>
      <c r="C240">
        <f>'CO2 Concentration Data'!G240</f>
        <v>517.280580637095</v>
      </c>
      <c r="D240">
        <f>'CO2 Concentration Data'!H240</f>
        <v>668.22551284052463</v>
      </c>
      <c r="E240">
        <f>'CO2 Concentration Data'!I240</f>
        <v>644.20112218804923</v>
      </c>
      <c r="F240">
        <f>'CO2 Concentration Data'!K240-'CO2 Concentration Data'!$N$2</f>
        <v>395.87135868561148</v>
      </c>
    </row>
    <row r="241" spans="1:6" x14ac:dyDescent="0.25">
      <c r="A241">
        <f>'CO2 Concentration Data'!A241/60000</f>
        <v>19.800833333333333</v>
      </c>
      <c r="C241">
        <f>'CO2 Concentration Data'!G241</f>
        <v>517.280580637095</v>
      </c>
      <c r="D241">
        <f>'CO2 Concentration Data'!H241</f>
        <v>668.02326632765664</v>
      </c>
      <c r="E241">
        <f>'CO2 Concentration Data'!I241</f>
        <v>663.38333213227304</v>
      </c>
      <c r="F241">
        <f>'CO2 Concentration Data'!K241-'CO2 Concentration Data'!$N$2</f>
        <v>395.50601844495804</v>
      </c>
    </row>
    <row r="242" spans="1:6" x14ac:dyDescent="0.25">
      <c r="A242">
        <f>'CO2 Concentration Data'!A242/60000</f>
        <v>19.883633333333332</v>
      </c>
      <c r="C242">
        <f>'CO2 Concentration Data'!G242</f>
        <v>527.30768533283174</v>
      </c>
      <c r="D242">
        <f>'CO2 Concentration Data'!H242</f>
        <v>669.11525918265966</v>
      </c>
      <c r="E242">
        <f>'CO2 Concentration Data'!I242</f>
        <v>682.06336011751284</v>
      </c>
      <c r="F242">
        <f>'CO2 Concentration Data'!K242-'CO2 Concentration Data'!$N$2</f>
        <v>395.1937119117394</v>
      </c>
    </row>
    <row r="243" spans="1:6" x14ac:dyDescent="0.25">
      <c r="A243">
        <f>'CO2 Concentration Data'!A243/60000</f>
        <v>19.966983333333335</v>
      </c>
      <c r="C243">
        <f>'CO2 Concentration Data'!G243</f>
        <v>538.80703102832683</v>
      </c>
      <c r="D243">
        <f>'CO2 Concentration Data'!H243</f>
        <v>666.48647107654153</v>
      </c>
      <c r="E243">
        <f>'CO2 Concentration Data'!I243</f>
        <v>657.3575202168214</v>
      </c>
      <c r="F243">
        <f>'CO2 Concentration Data'!K243-'CO2 Concentration Data'!$N$2</f>
        <v>394.87158403787214</v>
      </c>
    </row>
    <row r="244" spans="1:6" x14ac:dyDescent="0.25">
      <c r="A244">
        <f>'CO2 Concentration Data'!A244/60000</f>
        <v>20.050350000000002</v>
      </c>
      <c r="C244">
        <f>'CO2 Concentration Data'!G244</f>
        <v>529.69510618141908</v>
      </c>
      <c r="D244">
        <f>'CO2 Concentration Data'!H244</f>
        <v>663.37234067979489</v>
      </c>
      <c r="E244">
        <f>'CO2 Concentration Data'!I244</f>
        <v>670.01175637268307</v>
      </c>
      <c r="F244">
        <f>'CO2 Concentration Data'!K244-'CO2 Concentration Data'!$N$2</f>
        <v>394.6024898714395</v>
      </c>
    </row>
    <row r="245" spans="1:6" x14ac:dyDescent="0.25">
      <c r="A245">
        <f>'CO2 Concentration Data'!A245/60000</f>
        <v>20.133733333333332</v>
      </c>
      <c r="C245">
        <f>'CO2 Concentration Data'!G245</f>
        <v>533.59451832189177</v>
      </c>
      <c r="D245">
        <f>'CO2 Concentration Data'!H245</f>
        <v>663.57458719266299</v>
      </c>
      <c r="E245">
        <f>'CO2 Concentration Data'!I245</f>
        <v>650.82954642845937</v>
      </c>
      <c r="F245">
        <f>'CO2 Concentration Data'!K245-'CO2 Concentration Data'!$N$2</f>
        <v>394.46303280536523</v>
      </c>
    </row>
    <row r="246" spans="1:6" x14ac:dyDescent="0.25">
      <c r="A246">
        <f>'CO2 Concentration Data'!A246/60000</f>
        <v>20.222083333333334</v>
      </c>
      <c r="C246">
        <f>'CO2 Concentration Data'!G246</f>
        <v>527.06895279759271</v>
      </c>
      <c r="D246">
        <f>'CO2 Concentration Data'!H246</f>
        <v>668.02326632765664</v>
      </c>
      <c r="E246">
        <f>'CO2 Concentration Data'!I246</f>
        <v>665.09062826777142</v>
      </c>
      <c r="F246">
        <f>'CO2 Concentration Data'!K246-'CO2 Concentration Data'!$N$2</f>
        <v>394.34518064596074</v>
      </c>
    </row>
    <row r="247" spans="1:6" x14ac:dyDescent="0.25">
      <c r="A247">
        <f>'CO2 Concentration Data'!A247/60000</f>
        <v>20.300350000000002</v>
      </c>
      <c r="C247">
        <f>'CO2 Concentration Data'!G247</f>
        <v>530.57049196903051</v>
      </c>
      <c r="D247">
        <f>'CO2 Concentration Data'!H247</f>
        <v>668.22551284052463</v>
      </c>
      <c r="E247">
        <f>'CO2 Concentration Data'!I247</f>
        <v>675.53538632915081</v>
      </c>
      <c r="F247">
        <f>'CO2 Concentration Data'!K247-'CO2 Concentration Data'!$N$2</f>
        <v>394.19590322133263</v>
      </c>
    </row>
    <row r="248" spans="1:6" x14ac:dyDescent="0.25">
      <c r="A248">
        <f>'CO2 Concentration Data'!A248/60000</f>
        <v>20.386733333333332</v>
      </c>
      <c r="C248">
        <f>'CO2 Concentration Data'!G248</f>
        <v>534.90757113975553</v>
      </c>
      <c r="D248">
        <f>'CO2 Concentration Data'!H248</f>
        <v>665.79892676015982</v>
      </c>
      <c r="E248">
        <f>'CO2 Concentration Data'!I248</f>
        <v>673.82808015061573</v>
      </c>
      <c r="F248">
        <f>'CO2 Concentration Data'!K248-'CO2 Concentration Data'!$N$2</f>
        <v>394.2705418354372</v>
      </c>
    </row>
    <row r="249" spans="1:6" x14ac:dyDescent="0.25">
      <c r="A249">
        <f>'CO2 Concentration Data'!A249/60000</f>
        <v>20.468133333333334</v>
      </c>
      <c r="C249">
        <f>'CO2 Concentration Data'!G249</f>
        <v>526.19356700998128</v>
      </c>
      <c r="D249">
        <f>'CO2 Concentration Data'!H249</f>
        <v>662.92748975228494</v>
      </c>
      <c r="E249">
        <f>'CO2 Concentration Data'!I249</f>
        <v>648.01744596598189</v>
      </c>
      <c r="F249">
        <f>'CO2 Concentration Data'!K249-'CO2 Concentration Data'!$N$2</f>
        <v>394.34518064596074</v>
      </c>
    </row>
    <row r="250" spans="1:6" x14ac:dyDescent="0.25">
      <c r="A250">
        <f>'CO2 Concentration Data'!A250/60000</f>
        <v>20.5503</v>
      </c>
      <c r="C250">
        <f>'CO2 Concentration Data'!G250</f>
        <v>522.29415486950859</v>
      </c>
      <c r="D250">
        <f>'CO2 Concentration Data'!H250</f>
        <v>661.39065001405504</v>
      </c>
      <c r="E250">
        <f>'CO2 Concentration Data'!I250</f>
        <v>660.67168212184356</v>
      </c>
      <c r="F250">
        <f>'CO2 Concentration Data'!K250-'CO2 Concentration Data'!$N$2</f>
        <v>394.23714982720497</v>
      </c>
    </row>
    <row r="251" spans="1:6" x14ac:dyDescent="0.25">
      <c r="A251">
        <f>'CO2 Concentration Data'!A251/60000</f>
        <v>20.633766666666666</v>
      </c>
      <c r="C251">
        <f>'CO2 Concentration Data'!G251</f>
        <v>522.05537856517913</v>
      </c>
      <c r="D251">
        <f>'CO2 Concentration Data'!H251</f>
        <v>657.38682180657145</v>
      </c>
      <c r="E251">
        <f>'CO2 Concentration Data'!I251</f>
        <v>691.40338415316944</v>
      </c>
      <c r="F251">
        <f>'CO2 Concentration Data'!K251-'CO2 Concentration Data'!$N$2</f>
        <v>394.1094773092467</v>
      </c>
    </row>
    <row r="252" spans="1:6" x14ac:dyDescent="0.25">
      <c r="A252">
        <f>'CO2 Concentration Data'!A252/60000</f>
        <v>20.716983333333335</v>
      </c>
      <c r="C252">
        <f>'CO2 Concentration Data'!G252</f>
        <v>522.49309334353018</v>
      </c>
      <c r="D252">
        <f>'CO2 Concentration Data'!H252</f>
        <v>657.38682180657145</v>
      </c>
      <c r="E252">
        <f>'CO2 Concentration Data'!I252</f>
        <v>657.3575202168214</v>
      </c>
      <c r="F252">
        <f>'CO2 Concentration Data'!K252-'CO2 Concentration Data'!$N$2</f>
        <v>394.11929747138157</v>
      </c>
    </row>
    <row r="253" spans="1:6" x14ac:dyDescent="0.25">
      <c r="A253">
        <f>'CO2 Concentration Data'!A253/60000</f>
        <v>20.801116666666665</v>
      </c>
      <c r="C253">
        <f>'CO2 Concentration Data'!G253</f>
        <v>520.34440503018186</v>
      </c>
      <c r="D253">
        <f>'CO2 Concentration Data'!H253</f>
        <v>656.29487343868334</v>
      </c>
      <c r="E253">
        <f>'CO2 Concentration Data'!I253</f>
        <v>674.43064226039132</v>
      </c>
      <c r="F253">
        <f>'CO2 Concentration Data'!K253-'CO2 Concentration Data'!$N$2</f>
        <v>394.09769138619799</v>
      </c>
    </row>
    <row r="254" spans="1:6" x14ac:dyDescent="0.25">
      <c r="A254">
        <f>'CO2 Concentration Data'!A254/60000</f>
        <v>20.883616666666665</v>
      </c>
      <c r="C254">
        <f>'CO2 Concentration Data'!G254</f>
        <v>516.84291360684279</v>
      </c>
      <c r="D254">
        <f>'CO2 Concentration Data'!H254</f>
        <v>659.61116137406827</v>
      </c>
      <c r="E254">
        <f>'CO2 Concentration Data'!I254</f>
        <v>694.71759627337451</v>
      </c>
      <c r="F254">
        <f>'CO2 Concentration Data'!K254-'CO2 Concentration Data'!$N$2</f>
        <v>393.86198824590292</v>
      </c>
    </row>
    <row r="255" spans="1:6" x14ac:dyDescent="0.25">
      <c r="A255">
        <f>'CO2 Concentration Data'!A255/60000</f>
        <v>20.966983333333335</v>
      </c>
      <c r="C255">
        <f>'CO2 Concentration Data'!G255</f>
        <v>519.0313522123181</v>
      </c>
      <c r="D255">
        <f>'CO2 Concentration Data'!H255</f>
        <v>659.40895934831508</v>
      </c>
      <c r="E255">
        <f>'CO2 Concentration Data'!I255</f>
        <v>721.63290422551154</v>
      </c>
      <c r="F255">
        <f>'CO2 Concentration Data'!K255-'CO2 Concentration Data'!$N$2</f>
        <v>393.44165207244214</v>
      </c>
    </row>
    <row r="256" spans="1:6" x14ac:dyDescent="0.25">
      <c r="A256">
        <f>'CO2 Concentration Data'!A256/60000</f>
        <v>21.050333333333334</v>
      </c>
      <c r="C256">
        <f>'CO2 Concentration Data'!G256</f>
        <v>519.66800148568234</v>
      </c>
      <c r="D256">
        <f>'CO2 Concentration Data'!H256</f>
        <v>656.7397243661934</v>
      </c>
      <c r="E256">
        <f>'CO2 Concentration Data'!I256</f>
        <v>702.35031413049603</v>
      </c>
      <c r="F256">
        <f>'CO2 Concentration Data'!K256-'CO2 Concentration Data'!$N$2</f>
        <v>393.00167321768407</v>
      </c>
    </row>
    <row r="257" spans="1:6" x14ac:dyDescent="0.25">
      <c r="A257">
        <f>'CO2 Concentration Data'!A257/60000</f>
        <v>21.136150000000001</v>
      </c>
      <c r="C257">
        <f>'CO2 Concentration Data'!G257</f>
        <v>516.20626035447026</v>
      </c>
      <c r="D257">
        <f>'CO2 Concentration Data'!H257</f>
        <v>656.09262692581524</v>
      </c>
      <c r="E257">
        <f>'CO2 Concentration Data'!I257</f>
        <v>694.11503416359892</v>
      </c>
      <c r="F257">
        <f>'CO2 Concentration Data'!K257-'CO2 Concentration Data'!$N$2</f>
        <v>393.03506424382158</v>
      </c>
    </row>
    <row r="258" spans="1:6" x14ac:dyDescent="0.25">
      <c r="A258">
        <f>'CO2 Concentration Data'!A258/60000</f>
        <v>21.216999999999999</v>
      </c>
      <c r="C258">
        <f>'CO2 Concentration Data'!G258</f>
        <v>519.90673402092136</v>
      </c>
      <c r="D258">
        <f>'CO2 Concentration Data'!H258</f>
        <v>652.53369413295661</v>
      </c>
      <c r="E258">
        <f>'CO2 Concentration Data'!I258</f>
        <v>694.71759627337451</v>
      </c>
      <c r="F258">
        <f>'CO2 Concentration Data'!K258-'CO2 Concentration Data'!$N$2</f>
        <v>392.98006713250061</v>
      </c>
    </row>
    <row r="259" spans="1:6" x14ac:dyDescent="0.25">
      <c r="A259">
        <f>'CO2 Concentration Data'!A259/60000</f>
        <v>21.3003</v>
      </c>
      <c r="C259">
        <f>'CO2 Concentration Data'!G259</f>
        <v>526.63123801924178</v>
      </c>
      <c r="D259">
        <f>'CO2 Concentration Data'!H259</f>
        <v>654.51538479869657</v>
      </c>
      <c r="E259">
        <f>'CO2 Concentration Data'!I259</f>
        <v>670.51386803041078</v>
      </c>
      <c r="F259">
        <f>'CO2 Concentration Data'!K259-'CO2 Concentration Data'!$N$2</f>
        <v>393.03506424382164</v>
      </c>
    </row>
    <row r="260" spans="1:6" x14ac:dyDescent="0.25">
      <c r="A260">
        <f>'CO2 Concentration Data'!A260/60000</f>
        <v>21.383666666666667</v>
      </c>
      <c r="C260">
        <f>'CO2 Concentration Data'!G260</f>
        <v>525.99463251496798</v>
      </c>
      <c r="D260">
        <f>'CO2 Concentration Data'!H260</f>
        <v>652.08879871833176</v>
      </c>
      <c r="E260">
        <f>'CO2 Concentration Data'!I260</f>
        <v>686.984427964205</v>
      </c>
      <c r="F260">
        <f>'CO2 Concentration Data'!K260-'CO2 Concentration Data'!$N$2</f>
        <v>393.23933995828446</v>
      </c>
    </row>
    <row r="261" spans="1:6" x14ac:dyDescent="0.25">
      <c r="A261">
        <f>'CO2 Concentration Data'!A261/60000</f>
        <v>21.466983333333335</v>
      </c>
      <c r="C261">
        <f>'CO2 Concentration Data'!G261</f>
        <v>521.41877306090532</v>
      </c>
      <c r="D261">
        <f>'CO2 Concentration Data'!H261</f>
        <v>651.88659669257856</v>
      </c>
      <c r="E261">
        <f>'CO2 Concentration Data'!I261</f>
        <v>674.93282421937511</v>
      </c>
      <c r="F261">
        <f>'CO2 Concentration Data'!K261-'CO2 Concentration Data'!$N$2</f>
        <v>393.49861258764952</v>
      </c>
    </row>
    <row r="262" spans="1:6" x14ac:dyDescent="0.25">
      <c r="A262">
        <f>'CO2 Concentration Data'!A262/60000</f>
        <v>21.550333333333334</v>
      </c>
      <c r="C262">
        <f>'CO2 Concentration Data'!G262</f>
        <v>524.24386093974499</v>
      </c>
      <c r="D262">
        <f>'CO2 Concentration Data'!H262</f>
        <v>668.22551284052463</v>
      </c>
      <c r="E262">
        <f>'CO2 Concentration Data'!I262</f>
        <v>683.77066629604792</v>
      </c>
      <c r="F262">
        <f>'CO2 Concentration Data'!K262-'CO2 Concentration Data'!$N$2</f>
        <v>393.58307273882161</v>
      </c>
    </row>
    <row r="263" spans="1:6" x14ac:dyDescent="0.25">
      <c r="A263">
        <f>'CO2 Concentration Data'!A263/60000</f>
        <v>21.633683333333334</v>
      </c>
      <c r="C263">
        <f>'CO2 Concentration Data'!G263</f>
        <v>534.4699041095032</v>
      </c>
      <c r="D263">
        <f>'CO2 Concentration Data'!H263</f>
        <v>654.51538479869657</v>
      </c>
      <c r="E263">
        <f>'CO2 Concentration Data'!I263</f>
        <v>682.06336011751284</v>
      </c>
      <c r="F263">
        <f>'CO2 Concentration Data'!K263-'CO2 Concentration Data'!$N$2</f>
        <v>393.3375492399727</v>
      </c>
    </row>
    <row r="264" spans="1:6" x14ac:dyDescent="0.25">
      <c r="A264">
        <f>'CO2 Concentration Data'!A264/60000</f>
        <v>21.716950000000001</v>
      </c>
      <c r="C264">
        <f>'CO2 Concentration Data'!G264</f>
        <v>532.5201980392668</v>
      </c>
      <c r="D264">
        <f>'CO2 Concentration Data'!H264</f>
        <v>656.7397243661934</v>
      </c>
      <c r="E264">
        <f>'CO2 Concentration Data'!I264</f>
        <v>662.27858806351355</v>
      </c>
      <c r="F264">
        <f>'CO2 Concentration Data'!K264-'CO2 Concentration Data'!$N$2</f>
        <v>392.79936110352656</v>
      </c>
    </row>
    <row r="265" spans="1:6" x14ac:dyDescent="0.25">
      <c r="A265">
        <f>'CO2 Concentration Data'!A265/60000</f>
        <v>21.801133333333333</v>
      </c>
      <c r="C265">
        <f>'CO2 Concentration Data'!G265</f>
        <v>531.00815899928284</v>
      </c>
      <c r="D265">
        <f>'CO2 Concentration Data'!H265</f>
        <v>656.7397243661934</v>
      </c>
      <c r="E265">
        <f>'CO2 Concentration Data'!I265</f>
        <v>691.40338415316944</v>
      </c>
      <c r="F265">
        <f>'CO2 Concentration Data'!K265-'CO2 Concentration Data'!$N$2</f>
        <v>392.41437936008953</v>
      </c>
    </row>
    <row r="266" spans="1:6" x14ac:dyDescent="0.25">
      <c r="A266">
        <f>'CO2 Concentration Data'!A266/60000</f>
        <v>21.883749999999999</v>
      </c>
      <c r="C266">
        <f>'CO2 Concentration Data'!G266</f>
        <v>534.0321853521441</v>
      </c>
      <c r="D266">
        <f>'CO2 Concentration Data'!H266</f>
        <v>656.53752638472338</v>
      </c>
      <c r="E266">
        <f>'CO2 Concentration Data'!I266</f>
        <v>677.1422922708208</v>
      </c>
      <c r="F266">
        <f>'CO2 Concentration Data'!K266-'CO2 Concentration Data'!$N$2</f>
        <v>392.21010364562665</v>
      </c>
    </row>
    <row r="267" spans="1:6" x14ac:dyDescent="0.25">
      <c r="A267">
        <f>'CO2 Concentration Data'!A267/60000</f>
        <v>21.966966666666668</v>
      </c>
      <c r="C267">
        <f>'CO2 Concentration Data'!G267</f>
        <v>530.57049196903051</v>
      </c>
      <c r="D267">
        <f>'CO2 Concentration Data'!H267</f>
        <v>659.61116137406827</v>
      </c>
      <c r="E267">
        <f>'CO2 Concentration Data'!I267</f>
        <v>690.29864008441007</v>
      </c>
      <c r="F267">
        <f>'CO2 Concentration Data'!K267-'CO2 Concentration Data'!$N$2</f>
        <v>391.98422184598013</v>
      </c>
    </row>
    <row r="268" spans="1:6" x14ac:dyDescent="0.25">
      <c r="A268">
        <f>'CO2 Concentration Data'!A268/60000</f>
        <v>22.050316666666667</v>
      </c>
      <c r="C268">
        <f>'CO2 Concentration Data'!G268</f>
        <v>534.27096563548173</v>
      </c>
      <c r="D268">
        <f>'CO2 Concentration Data'!H268</f>
        <v>654.75803370045344</v>
      </c>
      <c r="E268">
        <f>'CO2 Concentration Data'!I268</f>
        <v>700.74339814578934</v>
      </c>
      <c r="F268">
        <f>'CO2 Concentration Data'!K268-'CO2 Concentration Data'!$N$2</f>
        <v>391.73673396115009</v>
      </c>
    </row>
    <row r="269" spans="1:6" x14ac:dyDescent="0.25">
      <c r="A269">
        <f>'CO2 Concentration Data'!A269/60000</f>
        <v>22.133649999999999</v>
      </c>
      <c r="C269">
        <f>'CO2 Concentration Data'!G269</f>
        <v>529.25739140306814</v>
      </c>
      <c r="D269">
        <f>'CO2 Concentration Data'!H269</f>
        <v>663.17013865404181</v>
      </c>
      <c r="E269">
        <f>'CO2 Concentration Data'!I269</f>
        <v>684.87540032177071</v>
      </c>
      <c r="F269">
        <f>'CO2 Concentration Data'!K269-'CO2 Concentration Data'!$N$2</f>
        <v>391.56585045133835</v>
      </c>
    </row>
    <row r="270" spans="1:6" x14ac:dyDescent="0.25">
      <c r="A270">
        <f>'CO2 Concentration Data'!A270/60000</f>
        <v>22.216966666666668</v>
      </c>
      <c r="C270">
        <f>'CO2 Concentration Data'!G270</f>
        <v>533.83325085713079</v>
      </c>
      <c r="D270">
        <f>'CO2 Concentration Data'!H270</f>
        <v>657.18461978081837</v>
      </c>
      <c r="E270">
        <f>'CO2 Concentration Data'!I270</f>
        <v>680.45651443406246</v>
      </c>
      <c r="F270">
        <f>'CO2 Concentration Data'!K270-'CO2 Concentration Data'!$N$2</f>
        <v>391.37336085634303</v>
      </c>
    </row>
    <row r="271" spans="1:6" x14ac:dyDescent="0.25">
      <c r="A271">
        <f>'CO2 Concentration Data'!A271/60000</f>
        <v>22.3003</v>
      </c>
      <c r="C271">
        <f>'CO2 Concentration Data'!G271</f>
        <v>534.27096563548173</v>
      </c>
      <c r="D271">
        <f>'CO2 Concentration Data'!H271</f>
        <v>668.22551284052463</v>
      </c>
      <c r="E271">
        <f>'CO2 Concentration Data'!I271</f>
        <v>677.1422922708208</v>
      </c>
      <c r="F271">
        <f>'CO2 Concentration Data'!K271-'CO2 Concentration Data'!$N$2</f>
        <v>391.36353951569453</v>
      </c>
    </row>
    <row r="272" spans="1:6" x14ac:dyDescent="0.25">
      <c r="A272">
        <f>'CO2 Concentration Data'!A272/60000</f>
        <v>22.383649999999999</v>
      </c>
      <c r="C272">
        <f>'CO2 Concentration Data'!G272</f>
        <v>532.08247928190769</v>
      </c>
      <c r="D272">
        <f>'CO2 Concentration Data'!H272</f>
        <v>661.14800111229818</v>
      </c>
      <c r="E272">
        <f>'CO2 Concentration Data'!I272</f>
        <v>652.43640215494645</v>
      </c>
      <c r="F272">
        <f>'CO2 Concentration Data'!K272-'CO2 Concentration Data'!$N$2</f>
        <v>391.34193343051089</v>
      </c>
    </row>
    <row r="273" spans="1:6" x14ac:dyDescent="0.25">
      <c r="A273">
        <f>'CO2 Concentration Data'!A273/60000</f>
        <v>22.469249999999999</v>
      </c>
      <c r="C273">
        <f>'CO2 Concentration Data'!G273</f>
        <v>529.45632589808145</v>
      </c>
      <c r="D273">
        <f>'CO2 Concentration Data'!H273</f>
        <v>650.75420549296996</v>
      </c>
      <c r="E273">
        <f>'CO2 Concentration Data'!I273</f>
        <v>674.43064226039132</v>
      </c>
      <c r="F273">
        <f>'CO2 Concentration Data'!K273-'CO2 Concentration Data'!$N$2</f>
        <v>391.36353971211344</v>
      </c>
    </row>
    <row r="274" spans="1:6" x14ac:dyDescent="0.25">
      <c r="A274">
        <f>'CO2 Concentration Data'!A274/60000</f>
        <v>22.5503</v>
      </c>
      <c r="C274">
        <f>'CO2 Concentration Data'!G274</f>
        <v>523.80614616139394</v>
      </c>
      <c r="D274">
        <f>'CO2 Concentration Data'!H274</f>
        <v>651.19905237619685</v>
      </c>
      <c r="E274">
        <f>'CO2 Concentration Data'!I274</f>
        <v>631.04477437446008</v>
      </c>
      <c r="F274">
        <f>'CO2 Concentration Data'!K274-'CO2 Concentration Data'!$N$2</f>
        <v>391.49121223007171</v>
      </c>
    </row>
    <row r="275" spans="1:6" x14ac:dyDescent="0.25">
      <c r="A275">
        <f>'CO2 Concentration Data'!A275/60000</f>
        <v>22.633616666666665</v>
      </c>
      <c r="C275">
        <f>'CO2 Concentration Data'!G275</f>
        <v>524.68153194900549</v>
      </c>
      <c r="D275">
        <f>'CO2 Concentration Data'!H275</f>
        <v>656.94197087906139</v>
      </c>
      <c r="E275">
        <f>'CO2 Concentration Data'!I275</f>
        <v>659.56693805308419</v>
      </c>
      <c r="F275">
        <f>'CO2 Concentration Data'!K275-'CO2 Concentration Data'!$N$2</f>
        <v>391.75048505585568</v>
      </c>
    </row>
    <row r="276" spans="1:6" x14ac:dyDescent="0.25">
      <c r="A276">
        <f>'CO2 Concentration Data'!A276/60000</f>
        <v>22.716966666666668</v>
      </c>
      <c r="C276">
        <f>'CO2 Concentration Data'!G276</f>
        <v>523.60721166638075</v>
      </c>
      <c r="D276">
        <f>'CO2 Concentration Data'!H276</f>
        <v>659.40895934831508</v>
      </c>
      <c r="E276">
        <f>'CO2 Concentration Data'!I276</f>
        <v>665.59280018371862</v>
      </c>
      <c r="F276">
        <f>'CO2 Concentration Data'!K276-'CO2 Concentration Data'!$N$2</f>
        <v>391.98618819615081</v>
      </c>
    </row>
    <row r="277" spans="1:6" x14ac:dyDescent="0.25">
      <c r="A277">
        <f>'CO2 Concentration Data'!A277/60000</f>
        <v>22.800283333333333</v>
      </c>
      <c r="C277">
        <f>'CO2 Concentration Data'!G277</f>
        <v>519.90673402092136</v>
      </c>
      <c r="D277">
        <f>'CO2 Concentration Data'!H277</f>
        <v>657.18461978081837</v>
      </c>
      <c r="E277">
        <f>'CO2 Concentration Data'!I277</f>
        <v>705.16235433475379</v>
      </c>
      <c r="F277">
        <f>'CO2 Concentration Data'!K277-'CO2 Concentration Data'!$N$2</f>
        <v>392.03922190358554</v>
      </c>
    </row>
    <row r="278" spans="1:6" x14ac:dyDescent="0.25">
      <c r="A278">
        <f>'CO2 Concentration Data'!A278/60000</f>
        <v>22.883666666666667</v>
      </c>
      <c r="C278">
        <f>'CO2 Concentration Data'!G278</f>
        <v>520.54338727329389</v>
      </c>
      <c r="D278">
        <f>'CO2 Concentration Data'!H278</f>
        <v>658.27656410442319</v>
      </c>
      <c r="E278">
        <f>'CO2 Concentration Data'!I278</f>
        <v>695.21976818932171</v>
      </c>
      <c r="F278">
        <f>'CO2 Concentration Data'!K278-'CO2 Concentration Data'!$N$2</f>
        <v>392.11386051769017</v>
      </c>
    </row>
    <row r="279" spans="1:6" x14ac:dyDescent="0.25">
      <c r="A279">
        <f>'CO2 Concentration Data'!A279/60000</f>
        <v>22.966966666666668</v>
      </c>
      <c r="C279">
        <f>'CO2 Concentration Data'!G279</f>
        <v>515.96752781923124</v>
      </c>
      <c r="D279">
        <f>'CO2 Concentration Data'!H279</f>
        <v>651.19905237619685</v>
      </c>
      <c r="E279">
        <f>'CO2 Concentration Data'!I279</f>
        <v>694.11503416359892</v>
      </c>
      <c r="F279">
        <f>'CO2 Concentration Data'!K279-'CO2 Concentration Data'!$N$2</f>
        <v>391.88994330044375</v>
      </c>
    </row>
    <row r="280" spans="1:6" x14ac:dyDescent="0.25">
      <c r="A280">
        <f>'CO2 Concentration Data'!A280/60000</f>
        <v>23.050283333333333</v>
      </c>
      <c r="C280">
        <f>'CO2 Concentration Data'!G280</f>
        <v>515.96752781923124</v>
      </c>
      <c r="D280">
        <f>'CO2 Concentration Data'!H280</f>
        <v>647.68052197222698</v>
      </c>
      <c r="E280">
        <f>'CO2 Concentration Data'!I280</f>
        <v>707.87400434518327</v>
      </c>
      <c r="F280">
        <f>'CO2 Concentration Data'!K280-'CO2 Concentration Data'!$N$2</f>
        <v>391.69745350902957</v>
      </c>
    </row>
    <row r="281" spans="1:6" x14ac:dyDescent="0.25">
      <c r="A281">
        <f>'CO2 Concentration Data'!A281/60000</f>
        <v>23.134866666666667</v>
      </c>
      <c r="C281">
        <f>'CO2 Concentration Data'!G281</f>
        <v>515.76854557611932</v>
      </c>
      <c r="D281">
        <f>'CO2 Concentration Data'!H281</f>
        <v>658.72141503193325</v>
      </c>
      <c r="E281">
        <f>'CO2 Concentration Data'!I281</f>
        <v>666.19536229349421</v>
      </c>
      <c r="F281">
        <f>'CO2 Concentration Data'!K281-'CO2 Concentration Data'!$N$2</f>
        <v>391.56978118749026</v>
      </c>
    </row>
    <row r="282" spans="1:6" x14ac:dyDescent="0.25">
      <c r="A282">
        <f>'CO2 Concentration Data'!A282/60000</f>
        <v>23.216950000000001</v>
      </c>
      <c r="C282">
        <f>'CO2 Concentration Data'!G282</f>
        <v>515.96752781923124</v>
      </c>
      <c r="D282">
        <f>'CO2 Concentration Data'!H282</f>
        <v>648.12541738685195</v>
      </c>
      <c r="E282">
        <f>'CO2 Concentration Data'!I282</f>
        <v>667.8022782782009</v>
      </c>
      <c r="F282">
        <f>'CO2 Concentration Data'!K282-'CO2 Concentration Data'!$N$2</f>
        <v>391.37532583158122</v>
      </c>
    </row>
    <row r="283" spans="1:6" x14ac:dyDescent="0.25">
      <c r="A283">
        <f>'CO2 Concentration Data'!A283/60000</f>
        <v>23.300333333333334</v>
      </c>
      <c r="C283">
        <f>'CO2 Concentration Data'!G283</f>
        <v>516.84291360684279</v>
      </c>
      <c r="D283">
        <f>'CO2 Concentration Data'!H283</f>
        <v>643.67668972046033</v>
      </c>
      <c r="E283">
        <f>'CO2 Concentration Data'!I283</f>
        <v>651.33165808618696</v>
      </c>
      <c r="F283">
        <f>'CO2 Concentration Data'!K283-'CO2 Concentration Data'!$N$2</f>
        <v>391.19265639872083</v>
      </c>
    </row>
    <row r="284" spans="1:6" x14ac:dyDescent="0.25">
      <c r="A284">
        <f>'CO2 Concentration Data'!A284/60000</f>
        <v>23.383616666666665</v>
      </c>
      <c r="C284">
        <f>'CO2 Concentration Data'!G284</f>
        <v>517.280580637095</v>
      </c>
      <c r="D284">
        <f>'CO2 Concentration Data'!H284</f>
        <v>642.82739429861215</v>
      </c>
      <c r="E284">
        <f>'CO2 Concentration Data'!I284</f>
        <v>683.77066629604792</v>
      </c>
      <c r="F284">
        <f>'CO2 Concentration Data'!K284-'CO2 Concentration Data'!$N$2</f>
        <v>391.02177151397643</v>
      </c>
    </row>
    <row r="285" spans="1:6" x14ac:dyDescent="0.25">
      <c r="A285">
        <f>'CO2 Concentration Data'!A285/60000</f>
        <v>23.466983333333335</v>
      </c>
      <c r="C285">
        <f>'CO2 Concentration Data'!G285</f>
        <v>515.13194007184541</v>
      </c>
      <c r="D285">
        <f>'CO2 Concentration Data'!H285</f>
        <v>647.68052197222698</v>
      </c>
      <c r="E285">
        <f>'CO2 Concentration Data'!I285</f>
        <v>645.80802812971933</v>
      </c>
      <c r="F285">
        <f>'CO2 Concentration Data'!K285-'CO2 Concentration Data'!$N$2</f>
        <v>391.07480522141111</v>
      </c>
    </row>
    <row r="286" spans="1:6" x14ac:dyDescent="0.25">
      <c r="A286">
        <f>'CO2 Concentration Data'!A286/60000</f>
        <v>23.5503</v>
      </c>
      <c r="C286">
        <f>'CO2 Concentration Data'!G286</f>
        <v>519.0313522123181</v>
      </c>
      <c r="D286">
        <f>'CO2 Concentration Data'!H286</f>
        <v>646.79082416149015</v>
      </c>
      <c r="E286">
        <f>'CO2 Concentration Data'!I286</f>
        <v>646.91277219847882</v>
      </c>
      <c r="F286">
        <f>'CO2 Concentration Data'!K286-'CO2 Concentration Data'!$N$2</f>
        <v>391.13962367338081</v>
      </c>
    </row>
    <row r="287" spans="1:6" x14ac:dyDescent="0.25">
      <c r="A287">
        <f>'CO2 Concentration Data'!A287/60000</f>
        <v>23.633633333333332</v>
      </c>
      <c r="C287">
        <f>'CO2 Concentration Data'!G287</f>
        <v>519.66800148568234</v>
      </c>
      <c r="D287">
        <f>'CO2 Concentration Data'!H287</f>
        <v>647.68052197222698</v>
      </c>
      <c r="E287">
        <f>'CO2 Concentration Data'!I287</f>
        <v>631.04477437446008</v>
      </c>
      <c r="F287">
        <f>'CO2 Concentration Data'!K287-'CO2 Concentration Data'!$N$2</f>
        <v>391.22604821053409</v>
      </c>
    </row>
    <row r="288" spans="1:6" x14ac:dyDescent="0.25">
      <c r="A288">
        <f>'CO2 Concentration Data'!A288/60000</f>
        <v>23.718233333333334</v>
      </c>
      <c r="C288">
        <f>'CO2 Concentration Data'!G288</f>
        <v>523.80614616139394</v>
      </c>
      <c r="D288">
        <f>'CO2 Concentration Data'!H288</f>
        <v>649.66226116936491</v>
      </c>
      <c r="E288">
        <f>'CO2 Concentration Data'!I288</f>
        <v>656.85534830087431</v>
      </c>
      <c r="F288">
        <f>'CO2 Concentration Data'!K288-'CO2 Concentration Data'!$N$2</f>
        <v>391.02177249607121</v>
      </c>
    </row>
    <row r="289" spans="1:6" x14ac:dyDescent="0.25">
      <c r="A289">
        <f>'CO2 Concentration Data'!A289/60000</f>
        <v>23.8003</v>
      </c>
      <c r="C289">
        <f>'CO2 Concentration Data'!G289</f>
        <v>523.16949290902141</v>
      </c>
      <c r="D289">
        <f>'CO2 Concentration Data'!H289</f>
        <v>655.84997802405837</v>
      </c>
      <c r="E289">
        <f>'CO2 Concentration Data'!I289</f>
        <v>689.79652842668236</v>
      </c>
      <c r="F289">
        <f>'CO2 Concentration Data'!K289-'CO2 Concentration Data'!$N$2</f>
        <v>391.05516332578964</v>
      </c>
    </row>
    <row r="290" spans="1:6" x14ac:dyDescent="0.25">
      <c r="A290">
        <f>'CO2 Concentration Data'!A290/60000</f>
        <v>23.883700000000001</v>
      </c>
      <c r="C290">
        <f>'CO2 Concentration Data'!G290</f>
        <v>523.80614616139394</v>
      </c>
      <c r="D290">
        <f>'CO2 Concentration Data'!H290</f>
        <v>649.46001061221375</v>
      </c>
      <c r="E290">
        <f>'CO2 Concentration Data'!I290</f>
        <v>700.24128648806186</v>
      </c>
      <c r="F290">
        <f>'CO2 Concentration Data'!K290-'CO2 Concentration Data'!$N$2</f>
        <v>390.95695404410145</v>
      </c>
    </row>
    <row r="291" spans="1:6" x14ac:dyDescent="0.25">
      <c r="A291">
        <f>'CO2 Concentration Data'!A291/60000</f>
        <v>23.966983333333335</v>
      </c>
      <c r="C291">
        <f>'CO2 Concentration Data'!G291</f>
        <v>516.84291360684279</v>
      </c>
      <c r="D291">
        <f>'CO2 Concentration Data'!H291</f>
        <v>645.25398037897708</v>
      </c>
      <c r="E291">
        <f>'CO2 Concentration Data'!I291</f>
        <v>667.8022782782009</v>
      </c>
      <c r="F291">
        <f>'CO2 Concentration Data'!K291-'CO2 Concentration Data'!$N$2</f>
        <v>390.86070796988054</v>
      </c>
    </row>
    <row r="292" spans="1:6" x14ac:dyDescent="0.25">
      <c r="A292">
        <f>'CO2 Concentration Data'!A292/60000</f>
        <v>24.050316666666667</v>
      </c>
      <c r="C292">
        <f>'CO2 Concentration Data'!G292</f>
        <v>516.20626035447026</v>
      </c>
      <c r="D292">
        <f>'CO2 Concentration Data'!H292</f>
        <v>654.75803370045344</v>
      </c>
      <c r="E292">
        <f>'CO2 Concentration Data'!I292</f>
        <v>644.70329410399654</v>
      </c>
      <c r="F292">
        <f>'CO2 Concentration Data'!K292-'CO2 Concentration Data'!$N$2</f>
        <v>390.92356321438291</v>
      </c>
    </row>
    <row r="293" spans="1:6" x14ac:dyDescent="0.25">
      <c r="A293">
        <f>'CO2 Concentration Data'!A293/60000</f>
        <v>24.133633333333332</v>
      </c>
      <c r="C293">
        <f>'CO2 Concentration Data'!G293</f>
        <v>518.59363345495888</v>
      </c>
      <c r="D293">
        <f>'CO2 Concentration Data'!H293</f>
        <v>657.62947070832831</v>
      </c>
      <c r="E293">
        <f>'CO2 Concentration Data'!I293</f>
        <v>651.93428045418216</v>
      </c>
      <c r="F293">
        <f>'CO2 Concentration Data'!K293-'CO2 Concentration Data'!$N$2</f>
        <v>391.18283702226165</v>
      </c>
    </row>
    <row r="294" spans="1:6" x14ac:dyDescent="0.25">
      <c r="A294">
        <f>'CO2 Concentration Data'!A294/60000</f>
        <v>24.216966666666668</v>
      </c>
      <c r="C294">
        <f>'CO2 Concentration Data'!G294</f>
        <v>515.13194007184541</v>
      </c>
      <c r="D294">
        <f>'CO2 Concentration Data'!H294</f>
        <v>653.86828735831853</v>
      </c>
      <c r="E294">
        <f>'CO2 Concentration Data'!I294</f>
        <v>681.56124845978525</v>
      </c>
      <c r="F294">
        <f>'CO2 Concentration Data'!K294-'CO2 Concentration Data'!$N$2</f>
        <v>391.60120979183608</v>
      </c>
    </row>
    <row r="295" spans="1:6" x14ac:dyDescent="0.25">
      <c r="A295">
        <f>'CO2 Concentration Data'!A295/60000</f>
        <v>24.301983333333332</v>
      </c>
      <c r="C295">
        <f>'CO2 Concentration Data'!G295</f>
        <v>522.73182587876909</v>
      </c>
      <c r="D295">
        <f>'CO2 Concentration Data'!H295</f>
        <v>649.21736171045688</v>
      </c>
      <c r="E295">
        <f>'CO2 Concentration Data'!I295</f>
        <v>644.70329410399654</v>
      </c>
      <c r="F295">
        <f>'CO2 Concentration Data'!K295-'CO2 Concentration Data'!$N$2</f>
        <v>392.14921828683612</v>
      </c>
    </row>
    <row r="296" spans="1:6" x14ac:dyDescent="0.25">
      <c r="A296">
        <f>'CO2 Concentration Data'!A296/60000</f>
        <v>24.383616666666665</v>
      </c>
      <c r="C296">
        <f>'CO2 Concentration Data'!G296</f>
        <v>515.96752781923124</v>
      </c>
      <c r="D296">
        <f>'CO2 Concentration Data'!H296</f>
        <v>651.6439477908217</v>
      </c>
      <c r="E296">
        <f>'CO2 Concentration Data'!I296</f>
        <v>651.33165808618696</v>
      </c>
      <c r="F296">
        <f>'CO2 Concentration Data'!K296-'CO2 Concentration Data'!$N$2</f>
        <v>392.58919714159407</v>
      </c>
    </row>
    <row r="297" spans="1:6" x14ac:dyDescent="0.25">
      <c r="A297">
        <f>'CO2 Concentration Data'!A297/60000</f>
        <v>24.466966666666668</v>
      </c>
      <c r="C297">
        <f>'CO2 Concentration Data'!G297</f>
        <v>525.75585223163034</v>
      </c>
      <c r="D297">
        <f>'CO2 Concentration Data'!H297</f>
        <v>657.83171722119641</v>
      </c>
      <c r="E297">
        <f>'CO2 Concentration Data'!I297</f>
        <v>684.27283821199512</v>
      </c>
      <c r="F297">
        <f>'CO2 Concentration Data'!K297-'CO2 Concentration Data'!$N$2</f>
        <v>392.82686486428929</v>
      </c>
    </row>
    <row r="298" spans="1:6" x14ac:dyDescent="0.25">
      <c r="A298">
        <f>'CO2 Concentration Data'!A298/60000</f>
        <v>24.550350000000002</v>
      </c>
      <c r="C298">
        <f>'CO2 Concentration Data'!G298</f>
        <v>534.0321853521441</v>
      </c>
      <c r="D298">
        <f>'CO2 Concentration Data'!H298</f>
        <v>659.40895934831508</v>
      </c>
      <c r="E298">
        <f>'CO2 Concentration Data'!I298</f>
        <v>629.94003030570059</v>
      </c>
      <c r="F298">
        <f>'CO2 Concentration Data'!K298-'CO2 Concentration Data'!$N$2</f>
        <v>393.25702218197978</v>
      </c>
    </row>
    <row r="299" spans="1:6" x14ac:dyDescent="0.25">
      <c r="A299">
        <f>'CO2 Concentration Data'!A299/60000</f>
        <v>24.633649999999999</v>
      </c>
      <c r="C299">
        <f>'CO2 Concentration Data'!G299</f>
        <v>520.54338727329389</v>
      </c>
      <c r="D299">
        <f>'CO2 Concentration Data'!H299</f>
        <v>654.75803370045344</v>
      </c>
      <c r="E299">
        <f>'CO2 Concentration Data'!I299</f>
        <v>667.8022782782009</v>
      </c>
      <c r="F299">
        <f>'CO2 Concentration Data'!K299-'CO2 Concentration Data'!$N$2</f>
        <v>393.53593651054729</v>
      </c>
    </row>
    <row r="300" spans="1:6" x14ac:dyDescent="0.25">
      <c r="A300">
        <f>'CO2 Concentration Data'!A300/60000</f>
        <v>24.716999999999999</v>
      </c>
      <c r="C300">
        <f>'CO2 Concentration Data'!G300</f>
        <v>519.0313522123181</v>
      </c>
      <c r="D300">
        <f>'CO2 Concentration Data'!H300</f>
        <v>655.40513114083149</v>
      </c>
      <c r="E300">
        <f>'CO2 Concentration Data'!I300</f>
        <v>674.43064226039132</v>
      </c>
      <c r="F300">
        <f>'CO2 Concentration Data'!K300-'CO2 Concentration Data'!$N$2</f>
        <v>393.6321814062544</v>
      </c>
    </row>
    <row r="301" spans="1:6" x14ac:dyDescent="0.25">
      <c r="A301">
        <f>'CO2 Concentration Data'!A301/60000</f>
        <v>24.800350000000002</v>
      </c>
      <c r="C301">
        <f>'CO2 Concentration Data'!G301</f>
        <v>529.69510618141908</v>
      </c>
      <c r="D301">
        <f>'CO2 Concentration Data'!H301</f>
        <v>658.72141503193325</v>
      </c>
      <c r="E301">
        <f>'CO2 Concentration Data'!I301</f>
        <v>685.37757223771791</v>
      </c>
      <c r="F301">
        <f>'CO2 Concentration Data'!K301-'CO2 Concentration Data'!$N$2</f>
        <v>393.67539357662156</v>
      </c>
    </row>
    <row r="302" spans="1:6" x14ac:dyDescent="0.25">
      <c r="A302">
        <f>'CO2 Concentration Data'!A302/60000</f>
        <v>24.883649999999999</v>
      </c>
      <c r="C302">
        <f>'CO2 Concentration Data'!G302</f>
        <v>526.63123801924178</v>
      </c>
      <c r="D302">
        <f>'CO2 Concentration Data'!H302</f>
        <v>655.40513114083149</v>
      </c>
      <c r="E302">
        <f>'CO2 Concentration Data'!I302</f>
        <v>651.93428045418216</v>
      </c>
      <c r="F302">
        <f>'CO2 Concentration Data'!K302-'CO2 Concentration Data'!$N$2</f>
        <v>393.71664136100759</v>
      </c>
    </row>
    <row r="303" spans="1:6" x14ac:dyDescent="0.25">
      <c r="A303">
        <f>'CO2 Concentration Data'!A303/60000</f>
        <v>24.967833333333335</v>
      </c>
      <c r="C303">
        <f>'CO2 Concentration Data'!G303</f>
        <v>525.11924672735643</v>
      </c>
      <c r="D303">
        <f>'CO2 Concentration Data'!H303</f>
        <v>655.40513114083149</v>
      </c>
      <c r="E303">
        <f>'CO2 Concentration Data'!I303</f>
        <v>672.22117420894574</v>
      </c>
      <c r="F303">
        <f>'CO2 Concentration Data'!K303-'CO2 Concentration Data'!$N$2</f>
        <v>393.68521491727023</v>
      </c>
    </row>
    <row r="304" spans="1:6" x14ac:dyDescent="0.25">
      <c r="A304">
        <f>'CO2 Concentration Data'!A304/60000</f>
        <v>25.050333333333334</v>
      </c>
      <c r="C304">
        <f>'CO2 Concentration Data'!G304</f>
        <v>525.75585223163034</v>
      </c>
      <c r="D304">
        <f>'CO2 Concentration Data'!H304</f>
        <v>655.64778004258847</v>
      </c>
      <c r="E304">
        <f>'CO2 Concentration Data'!I304</f>
        <v>683.77066629604792</v>
      </c>
      <c r="F304">
        <f>'CO2 Concentration Data'!K304-'CO2 Concentration Data'!$N$2</f>
        <v>393.70682100245375</v>
      </c>
    </row>
    <row r="305" spans="1:6" x14ac:dyDescent="0.25">
      <c r="A305">
        <f>'CO2 Concentration Data'!A305/60000</f>
        <v>25.133649999999999</v>
      </c>
      <c r="C305">
        <f>'CO2 Concentration Data'!G305</f>
        <v>524.68153194900549</v>
      </c>
      <c r="D305">
        <f>'CO2 Concentration Data'!H305</f>
        <v>650.99685439472671</v>
      </c>
      <c r="E305">
        <f>'CO2 Concentration Data'!I305</f>
        <v>680.95862609179005</v>
      </c>
      <c r="F305">
        <f>'CO2 Concentration Data'!K305-'CO2 Concentration Data'!$N$2</f>
        <v>393.4829035887883</v>
      </c>
    </row>
    <row r="306" spans="1:6" x14ac:dyDescent="0.25">
      <c r="A306">
        <f>'CO2 Concentration Data'!A306/60000</f>
        <v>25.216999999999999</v>
      </c>
      <c r="C306">
        <f>'CO2 Concentration Data'!G306</f>
        <v>523.80614616139394</v>
      </c>
      <c r="D306">
        <f>'CO2 Concentration Data'!H306</f>
        <v>653.86828735831853</v>
      </c>
      <c r="E306">
        <f>'CO2 Concentration Data'!I306</f>
        <v>644.20112218804923</v>
      </c>
      <c r="F306">
        <f>'CO2 Concentration Data'!K306-'CO2 Concentration Data'!$N$2</f>
        <v>393.14899214889982</v>
      </c>
    </row>
    <row r="307" spans="1:6" x14ac:dyDescent="0.25">
      <c r="A307">
        <f>'CO2 Concentration Data'!A307/60000</f>
        <v>25.300316666666667</v>
      </c>
      <c r="C307">
        <f>'CO2 Concentration Data'!G307</f>
        <v>518.15596642470655</v>
      </c>
      <c r="D307">
        <f>'CO2 Concentration Data'!H307</f>
        <v>653.22119396222354</v>
      </c>
      <c r="E307">
        <f>'CO2 Concentration Data'!I307</f>
        <v>640.38478836708009</v>
      </c>
      <c r="F307">
        <f>'CO2 Concentration Data'!K307-'CO2 Concentration Data'!$N$2</f>
        <v>392.93293070780715</v>
      </c>
    </row>
    <row r="308" spans="1:6" x14ac:dyDescent="0.25">
      <c r="A308">
        <f>'CO2 Concentration Data'!A308/60000</f>
        <v>25.383666666666667</v>
      </c>
      <c r="C308">
        <f>'CO2 Concentration Data'!G308</f>
        <v>517.71829541544594</v>
      </c>
      <c r="D308">
        <f>'CO2 Concentration Data'!H308</f>
        <v>656.7397243661934</v>
      </c>
      <c r="E308">
        <f>'CO2 Concentration Data'!I308</f>
        <v>654.04330809661633</v>
      </c>
      <c r="F308">
        <f>'CO2 Concentration Data'!K308-'CO2 Concentration Data'!$N$2</f>
        <v>392.69722737109311</v>
      </c>
    </row>
    <row r="309" spans="1:6" x14ac:dyDescent="0.25">
      <c r="A309">
        <f>'CO2 Concentration Data'!A309/60000</f>
        <v>25.466966666666668</v>
      </c>
      <c r="C309">
        <f>'CO2 Concentration Data'!G309</f>
        <v>516.20626035447026</v>
      </c>
      <c r="D309">
        <f>'CO2 Concentration Data'!H309</f>
        <v>651.88659669257856</v>
      </c>
      <c r="E309">
        <f>'CO2 Concentration Data'!I309</f>
        <v>711.69032812311593</v>
      </c>
      <c r="F309">
        <f>'CO2 Concentration Data'!K309-'CO2 Concentration Data'!$N$2</f>
        <v>392.42813340107949</v>
      </c>
    </row>
    <row r="310" spans="1:6" x14ac:dyDescent="0.25">
      <c r="A310">
        <f>'CO2 Concentration Data'!A310/60000</f>
        <v>25.550833333333333</v>
      </c>
      <c r="C310">
        <f>'CO2 Concentration Data'!G310</f>
        <v>517.280580637095</v>
      </c>
      <c r="D310">
        <f>'CO2 Concentration Data'!H310</f>
        <v>650.75420549296996</v>
      </c>
      <c r="E310">
        <f>'CO2 Concentration Data'!I310</f>
        <v>663.98589424204863</v>
      </c>
      <c r="F310">
        <f>'CO2 Concentration Data'!K310-'CO2 Concentration Data'!$N$2</f>
        <v>392.32010258232356</v>
      </c>
    </row>
    <row r="311" spans="1:6" x14ac:dyDescent="0.25">
      <c r="A311">
        <f>'CO2 Concentration Data'!A311/60000</f>
        <v>25.633633333333332</v>
      </c>
      <c r="C311">
        <f>'CO2 Concentration Data'!G311</f>
        <v>514.89315978850777</v>
      </c>
      <c r="D311">
        <f>'CO2 Concentration Data'!H311</f>
        <v>650.30930603406182</v>
      </c>
      <c r="E311">
        <f>'CO2 Concentration Data'!I311</f>
        <v>647.5153343082543</v>
      </c>
      <c r="F311">
        <f>'CO2 Concentration Data'!K311-'CO2 Concentration Data'!$N$2</f>
        <v>392.38491985577957</v>
      </c>
    </row>
    <row r="312" spans="1:6" x14ac:dyDescent="0.25">
      <c r="A312">
        <f>'CO2 Concentration Data'!A312/60000</f>
        <v>25.716966666666668</v>
      </c>
      <c r="C312">
        <f>'CO2 Concentration Data'!G312</f>
        <v>514.69422131448619</v>
      </c>
      <c r="D312">
        <f>'CO2 Concentration Data'!H312</f>
        <v>658.96411246508819</v>
      </c>
      <c r="E312">
        <f>'CO2 Concentration Data'!I312</f>
        <v>677.1422922708208</v>
      </c>
      <c r="F312">
        <f>'CO2 Concentration Data'!K312-'CO2 Concentration Data'!$N$2</f>
        <v>392.36331357417703</v>
      </c>
    </row>
    <row r="313" spans="1:6" x14ac:dyDescent="0.25">
      <c r="A313">
        <f>'CO2 Concentration Data'!A313/60000</f>
        <v>25.8003</v>
      </c>
      <c r="C313">
        <f>'CO2 Concentration Data'!G313</f>
        <v>521.41877306090532</v>
      </c>
      <c r="D313">
        <f>'CO2 Concentration Data'!H313</f>
        <v>657.62947070832831</v>
      </c>
      <c r="E313">
        <f>'CO2 Concentration Data'!I313</f>
        <v>666.69754425247811</v>
      </c>
      <c r="F313">
        <f>'CO2 Concentration Data'!K313-'CO2 Concentration Data'!$N$2</f>
        <v>392.47134439293285</v>
      </c>
    </row>
    <row r="314" spans="1:6" x14ac:dyDescent="0.25">
      <c r="A314">
        <f>'CO2 Concentration Data'!A314/60000</f>
        <v>25.883633333333332</v>
      </c>
      <c r="C314">
        <f>'CO2 Concentration Data'!G314</f>
        <v>519.0313522123181</v>
      </c>
      <c r="D314">
        <f>'CO2 Concentration Data'!H314</f>
        <v>656.09262692581524</v>
      </c>
      <c r="E314">
        <f>'CO2 Concentration Data'!I314</f>
        <v>635.96584222115223</v>
      </c>
      <c r="F314">
        <f>'CO2 Concentration Data'!K314-'CO2 Concentration Data'!$N$2</f>
        <v>392.73061702229779</v>
      </c>
    </row>
    <row r="315" spans="1:6" x14ac:dyDescent="0.25">
      <c r="A315">
        <f>'CO2 Concentration Data'!A315/60000</f>
        <v>25.966950000000001</v>
      </c>
      <c r="C315">
        <f>'CO2 Concentration Data'!G315</f>
        <v>521.85644009115765</v>
      </c>
      <c r="D315">
        <f>'CO2 Concentration Data'!H315</f>
        <v>653.42344047509164</v>
      </c>
      <c r="E315">
        <f>'CO2 Concentration Data'!I315</f>
        <v>662.27858806351355</v>
      </c>
      <c r="F315">
        <f>'CO2 Concentration Data'!K315-'CO2 Concentration Data'!$N$2</f>
        <v>393.01935406644662</v>
      </c>
    </row>
    <row r="316" spans="1:6" x14ac:dyDescent="0.25">
      <c r="A316">
        <f>'CO2 Concentration Data'!A316/60000</f>
        <v>26.050333333333334</v>
      </c>
      <c r="C316">
        <f>'CO2 Concentration Data'!G316</f>
        <v>517.95702795068496</v>
      </c>
      <c r="D316">
        <f>'CO2 Concentration Data'!H316</f>
        <v>649.66226116936491</v>
      </c>
      <c r="E316">
        <f>'CO2 Concentration Data'!I316</f>
        <v>657.3575202168214</v>
      </c>
      <c r="F316">
        <f>'CO2 Concentration Data'!K316-'CO2 Concentration Data'!$N$2</f>
        <v>393.40629921376996</v>
      </c>
    </row>
    <row r="317" spans="1:6" x14ac:dyDescent="0.25">
      <c r="A317">
        <f>'CO2 Concentration Data'!A317/60000</f>
        <v>26.133649999999999</v>
      </c>
      <c r="C317">
        <f>'CO2 Concentration Data'!G317</f>
        <v>518.39469895994557</v>
      </c>
      <c r="D317">
        <f>'CO2 Concentration Data'!H317</f>
        <v>656.94197087906139</v>
      </c>
      <c r="E317">
        <f>'CO2 Concentration Data'!I317</f>
        <v>660.67168212184356</v>
      </c>
      <c r="F317">
        <f>'CO2 Concentration Data'!K317-'CO2 Concentration Data'!$N$2</f>
        <v>393.80306589816081</v>
      </c>
    </row>
    <row r="318" spans="1:6" x14ac:dyDescent="0.25">
      <c r="A318">
        <f>'CO2 Concentration Data'!A318/60000</f>
        <v>26.217016666666666</v>
      </c>
      <c r="C318">
        <f>'CO2 Concentration Data'!G318</f>
        <v>518.15596642470655</v>
      </c>
      <c r="D318">
        <f>'CO2 Concentration Data'!H318</f>
        <v>656.94197087906139</v>
      </c>
      <c r="E318">
        <f>'CO2 Concentration Data'!I318</f>
        <v>642.59426646156226</v>
      </c>
      <c r="F318">
        <f>'CO2 Concentration Data'!K318-'CO2 Concentration Data'!$N$2</f>
        <v>394.00734161262369</v>
      </c>
    </row>
    <row r="319" spans="1:6" x14ac:dyDescent="0.25">
      <c r="A319">
        <f>'CO2 Concentration Data'!A319/60000</f>
        <v>26.300333333333334</v>
      </c>
      <c r="C319">
        <f>'CO2 Concentration Data'!G319</f>
        <v>521.85644009115765</v>
      </c>
      <c r="D319">
        <f>'CO2 Concentration Data'!H319</f>
        <v>656.53752638472338</v>
      </c>
      <c r="E319">
        <f>'CO2 Concentration Data'!I319</f>
        <v>659.06482639535648</v>
      </c>
      <c r="F319">
        <f>'CO2 Concentration Data'!K319-'CO2 Concentration Data'!$N$2</f>
        <v>394.27447119665624</v>
      </c>
    </row>
    <row r="320" spans="1:6" x14ac:dyDescent="0.25">
      <c r="A320">
        <f>'CO2 Concentration Data'!A320/60000</f>
        <v>26.383633333333332</v>
      </c>
      <c r="C320">
        <f>'CO2 Concentration Data'!G320</f>
        <v>517.95702795068496</v>
      </c>
      <c r="D320">
        <f>'CO2 Concentration Data'!H320</f>
        <v>656.09262692581524</v>
      </c>
      <c r="E320">
        <f>'CO2 Concentration Data'!I320</f>
        <v>657.3575202168214</v>
      </c>
      <c r="F320">
        <f>'CO2 Concentration Data'!K320-'CO2 Concentration Data'!$N$2</f>
        <v>394.28429273372376</v>
      </c>
    </row>
    <row r="321" spans="1:6" x14ac:dyDescent="0.25">
      <c r="A321">
        <f>'CO2 Concentration Data'!A321/60000</f>
        <v>26.466966666666668</v>
      </c>
      <c r="C321">
        <f>'CO2 Concentration Data'!G321</f>
        <v>520.54338727329389</v>
      </c>
      <c r="D321">
        <f>'CO2 Concentration Data'!H321</f>
        <v>655.84997802405837</v>
      </c>
      <c r="E321">
        <f>'CO2 Concentration Data'!I321</f>
        <v>651.93428045418216</v>
      </c>
      <c r="F321">
        <f>'CO2 Concentration Data'!K321-'CO2 Concentration Data'!$N$2</f>
        <v>394.55338670373737</v>
      </c>
    </row>
    <row r="322" spans="1:6" x14ac:dyDescent="0.25">
      <c r="A322">
        <f>'CO2 Concentration Data'!A322/60000</f>
        <v>26.550316666666667</v>
      </c>
      <c r="C322">
        <f>'CO2 Concentration Data'!G322</f>
        <v>525.31818122236984</v>
      </c>
      <c r="D322">
        <f>'CO2 Concentration Data'!H322</f>
        <v>654.96023168192346</v>
      </c>
      <c r="E322">
        <f>'CO2 Concentration Data'!I322</f>
        <v>657.3575202168214</v>
      </c>
      <c r="F322">
        <f>'CO2 Concentration Data'!K322-'CO2 Concentration Data'!$N$2</f>
        <v>394.64963277795823</v>
      </c>
    </row>
    <row r="323" spans="1:6" x14ac:dyDescent="0.25">
      <c r="A323">
        <f>'CO2 Concentration Data'!A323/60000</f>
        <v>26.633633333333332</v>
      </c>
      <c r="C323">
        <f>'CO2 Concentration Data'!G323</f>
        <v>519.66800148568234</v>
      </c>
      <c r="D323">
        <f>'CO2 Concentration Data'!H323</f>
        <v>650.55200346721676</v>
      </c>
      <c r="E323">
        <f>'CO2 Concentration Data'!I323</f>
        <v>620.59995605486108</v>
      </c>
      <c r="F323">
        <f>'CO2 Concentration Data'!K323-'CO2 Concentration Data'!$N$2</f>
        <v>394.39232335606061</v>
      </c>
    </row>
    <row r="324" spans="1:6" x14ac:dyDescent="0.25">
      <c r="A324">
        <f>'CO2 Concentration Data'!A324/60000</f>
        <v>26.716983333333335</v>
      </c>
      <c r="C324">
        <f>'CO2 Concentration Data'!G324</f>
        <v>520.10567249494284</v>
      </c>
      <c r="D324">
        <f>'CO2 Concentration Data'!H324</f>
        <v>649.46001061221375</v>
      </c>
      <c r="E324">
        <f>'CO2 Concentration Data'!I324</f>
        <v>600.31307234313419</v>
      </c>
      <c r="F324">
        <f>'CO2 Concentration Data'!K324-'CO2 Concentration Data'!$N$2</f>
        <v>393.96216603837019</v>
      </c>
    </row>
    <row r="325" spans="1:6" x14ac:dyDescent="0.25">
      <c r="A325">
        <f>'CO2 Concentration Data'!A325/60000</f>
        <v>26.800316666666667</v>
      </c>
      <c r="C325">
        <f>'CO2 Concentration Data'!G325</f>
        <v>523.80614616139394</v>
      </c>
      <c r="D325">
        <f>'CO2 Concentration Data'!H325</f>
        <v>652.08879871833176</v>
      </c>
      <c r="E325">
        <f>'CO2 Concentration Data'!I325</f>
        <v>600.31307234313419</v>
      </c>
      <c r="F325">
        <f>'CO2 Concentration Data'!K325-'CO2 Concentration Data'!$N$2</f>
        <v>393.4455837906886</v>
      </c>
    </row>
    <row r="326" spans="1:6" x14ac:dyDescent="0.25">
      <c r="A326">
        <f>'CO2 Concentration Data'!A326/60000</f>
        <v>26.883633333333332</v>
      </c>
      <c r="C326">
        <f>'CO2 Concentration Data'!G326</f>
        <v>518.39469895994557</v>
      </c>
      <c r="D326">
        <f>'CO2 Concentration Data'!H326</f>
        <v>651.4417012779536</v>
      </c>
      <c r="E326">
        <f>'CO2 Concentration Data'!I326</f>
        <v>629.33740793770539</v>
      </c>
      <c r="F326">
        <f>'CO2 Concentration Data'!K326-'CO2 Concentration Data'!$N$2</f>
        <v>392.95257221059063</v>
      </c>
    </row>
    <row r="327" spans="1:6" x14ac:dyDescent="0.25">
      <c r="A327">
        <f>'CO2 Concentration Data'!A327/60000</f>
        <v>26.967016666666666</v>
      </c>
      <c r="C327">
        <f>'CO2 Concentration Data'!G327</f>
        <v>514.01777400089622</v>
      </c>
      <c r="D327">
        <f>'CO2 Concentration Data'!H327</f>
        <v>651.19905237619685</v>
      </c>
      <c r="E327">
        <f>'CO2 Concentration Data'!I327</f>
        <v>627.22838029527122</v>
      </c>
      <c r="F327">
        <f>'CO2 Concentration Data'!K327-'CO2 Concentration Data'!$N$2</f>
        <v>392.44777608237661</v>
      </c>
    </row>
    <row r="328" spans="1:6" x14ac:dyDescent="0.25">
      <c r="A328">
        <f>'CO2 Concentration Data'!A328/60000</f>
        <v>27.0503</v>
      </c>
      <c r="C328">
        <f>'CO2 Concentration Data'!G328</f>
        <v>517.08164614208169</v>
      </c>
      <c r="D328">
        <f>'CO2 Concentration Data'!H328</f>
        <v>650.1071080525918</v>
      </c>
      <c r="E328">
        <f>'CO2 Concentration Data'!I328</f>
        <v>625.52108415977273</v>
      </c>
      <c r="F328">
        <f>'CO2 Concentration Data'!K328-'CO2 Concentration Data'!$N$2</f>
        <v>392.06083093505333</v>
      </c>
    </row>
    <row r="329" spans="1:6" x14ac:dyDescent="0.25">
      <c r="A329">
        <f>'CO2 Concentration Data'!A329/60000</f>
        <v>27.133633333333332</v>
      </c>
      <c r="C329">
        <f>'CO2 Concentration Data'!G329</f>
        <v>521.65750559614435</v>
      </c>
      <c r="D329">
        <f>'CO2 Concentration Data'!H329</f>
        <v>648.77251482723</v>
      </c>
      <c r="E329">
        <f>'CO2 Concentration Data'!I329</f>
        <v>633.75636412666995</v>
      </c>
      <c r="F329">
        <f>'CO2 Concentration Data'!K329-'CO2 Concentration Data'!$N$2</f>
        <v>391.52264279860719</v>
      </c>
    </row>
    <row r="330" spans="1:6" x14ac:dyDescent="0.25">
      <c r="A330">
        <f>'CO2 Concentration Data'!A330/60000</f>
        <v>27.216966666666668</v>
      </c>
      <c r="C330">
        <f>'CO2 Concentration Data'!G330</f>
        <v>517.51931317233402</v>
      </c>
      <c r="D330">
        <f>'CO2 Concentration Data'!H330</f>
        <v>649.46001061221375</v>
      </c>
      <c r="E330">
        <f>'CO2 Concentration Data'!I330</f>
        <v>624.41635013404994</v>
      </c>
      <c r="F330">
        <f>'CO2 Concentration Data'!K330-'CO2 Concentration Data'!$N$2</f>
        <v>391.28694083682575</v>
      </c>
    </row>
    <row r="331" spans="1:6" x14ac:dyDescent="0.25">
      <c r="A331">
        <f>'CO2 Concentration Data'!A331/60000</f>
        <v>27.300283333333333</v>
      </c>
      <c r="C331">
        <f>'CO2 Concentration Data'!G331</f>
        <v>518.79261967707907</v>
      </c>
      <c r="D331">
        <f>'CO2 Concentration Data'!H331</f>
        <v>650.99685439472671</v>
      </c>
      <c r="E331">
        <f>'CO2 Concentration Data'!I331</f>
        <v>634.35892623644554</v>
      </c>
      <c r="F331">
        <f>'CO2 Concentration Data'!K331-'CO2 Concentration Data'!$N$2</f>
        <v>391.24372847003968</v>
      </c>
    </row>
    <row r="332" spans="1:6" x14ac:dyDescent="0.25">
      <c r="A332">
        <f>'CO2 Concentration Data'!A332/60000</f>
        <v>27.383649999999999</v>
      </c>
      <c r="C332">
        <f>'CO2 Concentration Data'!G332</f>
        <v>521.41877306090532</v>
      </c>
      <c r="D332">
        <f>'CO2 Concentration Data'!H332</f>
        <v>654.96023168192346</v>
      </c>
      <c r="E332">
        <f>'CO2 Concentration Data'!I332</f>
        <v>678.24703633958018</v>
      </c>
      <c r="F332">
        <f>'CO2 Concentration Data'!K332-'CO2 Concentration Data'!$N$2</f>
        <v>391.16908867742137</v>
      </c>
    </row>
    <row r="333" spans="1:6" x14ac:dyDescent="0.25">
      <c r="A333">
        <f>'CO2 Concentration Data'!A333/60000</f>
        <v>27.466950000000001</v>
      </c>
      <c r="C333">
        <f>'CO2 Concentration Data'!G333</f>
        <v>520.7821198085328</v>
      </c>
      <c r="D333">
        <f>'CO2 Concentration Data'!H333</f>
        <v>654.31318681722666</v>
      </c>
      <c r="E333">
        <f>'CO2 Concentration Data'!I333</f>
        <v>681.56124845978525</v>
      </c>
      <c r="F333">
        <f>'CO2 Concentration Data'!K333-'CO2 Concentration Data'!$N$2</f>
        <v>391.14748259223785</v>
      </c>
    </row>
    <row r="334" spans="1:6" x14ac:dyDescent="0.25">
      <c r="A334">
        <f>'CO2 Concentration Data'!A334/60000</f>
        <v>27.5503</v>
      </c>
      <c r="C334">
        <f>'CO2 Concentration Data'!G334</f>
        <v>515.5298130408803</v>
      </c>
      <c r="D334">
        <f>'CO2 Concentration Data'!H334</f>
        <v>654.31318681722666</v>
      </c>
      <c r="E334">
        <f>'CO2 Concentration Data'!I334</f>
        <v>704.05761026599441</v>
      </c>
      <c r="F334">
        <f>'CO2 Concentration Data'!K334-'CO2 Concentration Data'!$N$2</f>
        <v>391.16908887384039</v>
      </c>
    </row>
    <row r="335" spans="1:6" x14ac:dyDescent="0.25">
      <c r="A335">
        <f>'CO2 Concentration Data'!A335/60000</f>
        <v>27.633616666666665</v>
      </c>
      <c r="C335">
        <f>'CO2 Concentration Data'!G335</f>
        <v>516.40519484948356</v>
      </c>
      <c r="D335">
        <f>'CO2 Concentration Data'!H335</f>
        <v>654.96023168192346</v>
      </c>
      <c r="E335">
        <f>'CO2 Concentration Data'!I335</f>
        <v>696.3245022150445</v>
      </c>
      <c r="F335">
        <f>'CO2 Concentration Data'!K335-'CO2 Concentration Data'!$N$2</f>
        <v>391.24372768436388</v>
      </c>
    </row>
    <row r="336" spans="1:6" x14ac:dyDescent="0.25">
      <c r="A336">
        <f>'CO2 Concentration Data'!A336/60000</f>
        <v>27.716950000000001</v>
      </c>
      <c r="C336">
        <f>'CO2 Concentration Data'!G336</f>
        <v>516.84291360684279</v>
      </c>
      <c r="D336">
        <f>'CO2 Concentration Data'!H336</f>
        <v>658.27656410442319</v>
      </c>
      <c r="E336">
        <f>'CO2 Concentration Data'!I336</f>
        <v>708.97873837090617</v>
      </c>
      <c r="F336">
        <f>'CO2 Concentration Data'!K336-'CO2 Concentration Data'!$N$2</f>
        <v>391.54424829453387</v>
      </c>
    </row>
    <row r="337" spans="1:6" x14ac:dyDescent="0.25">
      <c r="A337">
        <f>'CO2 Concentration Data'!A337/60000</f>
        <v>27.8003</v>
      </c>
      <c r="C337">
        <f>'CO2 Concentration Data'!G337</f>
        <v>515.5298130408803</v>
      </c>
      <c r="D337">
        <f>'CO2 Concentration Data'!H337</f>
        <v>658.07436612295328</v>
      </c>
      <c r="E337">
        <f>'CO2 Concentration Data'!I337</f>
        <v>675.53538632915081</v>
      </c>
      <c r="F337">
        <f>'CO2 Concentration Data'!K337-'CO2 Concentration Data'!$N$2</f>
        <v>391.82316262310138</v>
      </c>
    </row>
    <row r="338" spans="1:6" x14ac:dyDescent="0.25">
      <c r="A338">
        <f>'CO2 Concentration Data'!A338/60000</f>
        <v>27.883633333333332</v>
      </c>
      <c r="C338">
        <f>'CO2 Concentration Data'!G338</f>
        <v>511.43146242638613</v>
      </c>
      <c r="D338">
        <f>'CO2 Concentration Data'!H338</f>
        <v>658.07436612295328</v>
      </c>
      <c r="E338">
        <f>'CO2 Concentration Data'!I338</f>
        <v>706.26708836047669</v>
      </c>
      <c r="F338">
        <f>'CO2 Concentration Data'!K338-'CO2 Concentration Data'!$N$2</f>
        <v>391.9842259707782</v>
      </c>
    </row>
    <row r="339" spans="1:6" x14ac:dyDescent="0.25">
      <c r="A339">
        <f>'CO2 Concentration Data'!A339/60000</f>
        <v>27.966999999999999</v>
      </c>
      <c r="C339">
        <f>'CO2 Concentration Data'!G339</f>
        <v>530.33171168569288</v>
      </c>
      <c r="D339">
        <f>'CO2 Concentration Data'!H339</f>
        <v>653.42344047509164</v>
      </c>
      <c r="E339">
        <f>'CO2 Concentration Data'!I339</f>
        <v>744.12933633297689</v>
      </c>
      <c r="F339">
        <f>'CO2 Concentration Data'!K339-'CO2 Concentration Data'!$N$2</f>
        <v>392.25135575122971</v>
      </c>
    </row>
    <row r="340" spans="1:6" x14ac:dyDescent="0.25">
      <c r="A340">
        <f>'CO2 Concentration Data'!A340/60000</f>
        <v>28.0503</v>
      </c>
      <c r="C340">
        <f>'CO2 Concentration Data'!G340</f>
        <v>535.10655338286756</v>
      </c>
      <c r="D340">
        <f>'CO2 Concentration Data'!H340</f>
        <v>652.97854506046667</v>
      </c>
      <c r="E340">
        <f>'CO2 Concentration Data'!I340</f>
        <v>704.05761026599441</v>
      </c>
      <c r="F340">
        <f>'CO2 Concentration Data'!K340-'CO2 Concentration Data'!$N$2</f>
        <v>392.46741601380859</v>
      </c>
    </row>
    <row r="341" spans="1:6" x14ac:dyDescent="0.25">
      <c r="A341">
        <f>'CO2 Concentration Data'!A341/60000</f>
        <v>28.133633333333332</v>
      </c>
      <c r="C341">
        <f>'CO2 Concentration Data'!G341</f>
        <v>535.34528591810647</v>
      </c>
      <c r="D341">
        <f>'CO2 Concentration Data'!H341</f>
        <v>653.22119396222354</v>
      </c>
      <c r="E341">
        <f>'CO2 Concentration Data'!I341</f>
        <v>729.86824445062825</v>
      </c>
      <c r="F341">
        <f>'CO2 Concentration Data'!K341-'CO2 Concentration Data'!$N$2</f>
        <v>392.70311915410372</v>
      </c>
    </row>
    <row r="342" spans="1:6" x14ac:dyDescent="0.25">
      <c r="A342">
        <f>'CO2 Concentration Data'!A342/60000</f>
        <v>28.219016666666668</v>
      </c>
      <c r="C342">
        <f>'CO2 Concentration Data'!G342</f>
        <v>537.09605749332945</v>
      </c>
      <c r="D342">
        <f>'CO2 Concentration Data'!H342</f>
        <v>650.75420549296996</v>
      </c>
      <c r="E342">
        <f>'CO2 Concentration Data'!I342</f>
        <v>691.40338415316944</v>
      </c>
      <c r="F342">
        <f>'CO2 Concentration Data'!K342-'CO2 Concentration Data'!$N$2</f>
        <v>392.70311915410372</v>
      </c>
    </row>
    <row r="343" spans="1:6" x14ac:dyDescent="0.25">
      <c r="A343">
        <f>'CO2 Concentration Data'!A343/60000</f>
        <v>28.300283333333333</v>
      </c>
      <c r="C343">
        <f>'CO2 Concentration Data'!G343</f>
        <v>540.1200838461906</v>
      </c>
      <c r="D343">
        <f>'CO2 Concentration Data'!H343</f>
        <v>650.75420549296996</v>
      </c>
      <c r="E343">
        <f>'CO2 Concentration Data'!I343</f>
        <v>719.42349643228545</v>
      </c>
      <c r="F343">
        <f>'CO2 Concentration Data'!K343-'CO2 Concentration Data'!$N$2</f>
        <v>392.72472543570626</v>
      </c>
    </row>
    <row r="344" spans="1:6" x14ac:dyDescent="0.25">
      <c r="A344">
        <f>'CO2 Concentration Data'!A344/60000</f>
        <v>28.383616666666665</v>
      </c>
      <c r="C344">
        <f>'CO2 Concentration Data'!G344</f>
        <v>546.00904386621573</v>
      </c>
      <c r="D344">
        <f>'CO2 Concentration Data'!H344</f>
        <v>646.34592874686518</v>
      </c>
      <c r="E344">
        <f>'CO2 Concentration Data'!I344</f>
        <v>696.92707436785679</v>
      </c>
      <c r="F344">
        <f>'CO2 Concentration Data'!K344-'CO2 Concentration Data'!$N$2</f>
        <v>392.48902209899217</v>
      </c>
    </row>
    <row r="345" spans="1:6" x14ac:dyDescent="0.25">
      <c r="A345">
        <f>'CO2 Concentration Data'!A345/60000</f>
        <v>28.46895</v>
      </c>
      <c r="C345">
        <f>'CO2 Concentration Data'!G345</f>
        <v>542.74623723001696</v>
      </c>
      <c r="D345">
        <f>'CO2 Concentration Data'!H345</f>
        <v>647.23567104471692</v>
      </c>
      <c r="E345">
        <f>'CO2 Concentration Data'!I345</f>
        <v>679.85389206606726</v>
      </c>
      <c r="F345">
        <f>'CO2 Concentration Data'!K345-'CO2 Concentration Data'!$N$2</f>
        <v>392.30635266613177</v>
      </c>
    </row>
    <row r="346" spans="1:6" x14ac:dyDescent="0.25">
      <c r="A346">
        <f>'CO2 Concentration Data'!A346/60000</f>
        <v>28.5503</v>
      </c>
      <c r="C346">
        <f>'CO2 Concentration Data'!G346</f>
        <v>531.84374674666867</v>
      </c>
      <c r="D346">
        <f>'CO2 Concentration Data'!H346</f>
        <v>639.71331243326358</v>
      </c>
      <c r="E346">
        <f>'CO2 Concentration Data'!I346</f>
        <v>680.95862609179005</v>
      </c>
      <c r="F346">
        <f>'CO2 Concentration Data'!K346-'CO2 Concentration Data'!$N$2</f>
        <v>391.8879798965574</v>
      </c>
    </row>
    <row r="347" spans="1:6" x14ac:dyDescent="0.25">
      <c r="A347">
        <f>'CO2 Concentration Data'!A347/60000</f>
        <v>28.633616666666665</v>
      </c>
      <c r="C347">
        <f>'CO2 Concentration Data'!G347</f>
        <v>532.08247928190769</v>
      </c>
      <c r="D347">
        <f>'CO2 Concentration Data'!H347</f>
        <v>642.1398985136284</v>
      </c>
      <c r="E347">
        <f>'CO2 Concentration Data'!I347</f>
        <v>709.48085002863365</v>
      </c>
      <c r="F347">
        <f>'CO2 Concentration Data'!K347-'CO2 Concentration Data'!$N$2</f>
        <v>391.40478867501326</v>
      </c>
    </row>
    <row r="348" spans="1:6" x14ac:dyDescent="0.25">
      <c r="A348">
        <f>'CO2 Concentration Data'!A348/60000</f>
        <v>28.716950000000001</v>
      </c>
      <c r="C348">
        <f>'CO2 Concentration Data'!G348</f>
        <v>529.69510618141908</v>
      </c>
      <c r="D348">
        <f>'CO2 Concentration Data'!H348</f>
        <v>649.21736171045688</v>
      </c>
      <c r="E348">
        <f>'CO2 Concentration Data'!I348</f>
        <v>682.06336011751284</v>
      </c>
      <c r="F348">
        <f>'CO2 Concentration Data'!K348-'CO2 Concentration Data'!$N$2</f>
        <v>390.91177611282046</v>
      </c>
    </row>
    <row r="349" spans="1:6" x14ac:dyDescent="0.25">
      <c r="A349">
        <f>'CO2 Concentration Data'!A349/60000</f>
        <v>28.800283333333333</v>
      </c>
      <c r="C349">
        <f>'CO2 Concentration Data'!G349</f>
        <v>529.69510618141908</v>
      </c>
      <c r="D349">
        <f>'CO2 Concentration Data'!H349</f>
        <v>652.33144762008862</v>
      </c>
      <c r="E349">
        <f>'CO2 Concentration Data'!I349</f>
        <v>681.56124845978525</v>
      </c>
      <c r="F349">
        <f>'CO2 Concentration Data'!K349-'CO2 Concentration Data'!$N$2</f>
        <v>390.65446669092279</v>
      </c>
    </row>
    <row r="350" spans="1:6" x14ac:dyDescent="0.25">
      <c r="A350">
        <f>'CO2 Concentration Data'!A350/60000</f>
        <v>28.883616666666665</v>
      </c>
      <c r="C350">
        <f>'CO2 Concentration Data'!G350</f>
        <v>529.25739140306814</v>
      </c>
      <c r="D350">
        <f>'CO2 Concentration Data'!H350</f>
        <v>652.08879871833176</v>
      </c>
      <c r="E350">
        <f>'CO2 Concentration Data'!I350</f>
        <v>694.71759627337451</v>
      </c>
      <c r="F350">
        <f>'CO2 Concentration Data'!K350-'CO2 Concentration Data'!$N$2</f>
        <v>390.35394627717181</v>
      </c>
    </row>
    <row r="351" spans="1:6" x14ac:dyDescent="0.25">
      <c r="A351">
        <f>'CO2 Concentration Data'!A351/60000</f>
        <v>28.966950000000001</v>
      </c>
      <c r="C351">
        <f>'CO2 Concentration Data'!G351</f>
        <v>522.49309334353018</v>
      </c>
      <c r="D351">
        <f>'CO2 Concentration Data'!H351</f>
        <v>648.57026427007872</v>
      </c>
      <c r="E351">
        <f>'CO2 Concentration Data'!I351</f>
        <v>701.84813217151225</v>
      </c>
      <c r="F351">
        <f>'CO2 Concentration Data'!K351-'CO2 Concentration Data'!$N$2</f>
        <v>390.19288292949494</v>
      </c>
    </row>
    <row r="352" spans="1:6" x14ac:dyDescent="0.25">
      <c r="A352">
        <f>'CO2 Concentration Data'!A352/60000</f>
        <v>29.050733333333334</v>
      </c>
      <c r="C352">
        <f>'CO2 Concentration Data'!G352</f>
        <v>532.5201980392668</v>
      </c>
      <c r="D352">
        <f>'CO2 Concentration Data'!H352</f>
        <v>648.32761536832186</v>
      </c>
      <c r="E352">
        <f>'CO2 Concentration Data'!I352</f>
        <v>718.31875236352607</v>
      </c>
      <c r="F352">
        <f>'CO2 Concentration Data'!K352-'CO2 Concentration Data'!$N$2</f>
        <v>389.84915014895785</v>
      </c>
    </row>
    <row r="353" spans="1:6" x14ac:dyDescent="0.25">
      <c r="A353">
        <f>'CO2 Concentration Data'!A353/60000</f>
        <v>29.133649999999999</v>
      </c>
      <c r="C353">
        <f>'CO2 Concentration Data'!G353</f>
        <v>526.63123801924178</v>
      </c>
      <c r="D353">
        <f>'CO2 Concentration Data'!H353</f>
        <v>647.88276848509497</v>
      </c>
      <c r="E353">
        <f>'CO2 Concentration Data'!I353</f>
        <v>700.24128648806186</v>
      </c>
      <c r="F353">
        <f>'CO2 Concentration Data'!K353-'CO2 Concentration Data'!$N$2</f>
        <v>389.59184072706017</v>
      </c>
    </row>
    <row r="354" spans="1:6" x14ac:dyDescent="0.25">
      <c r="A354">
        <f>'CO2 Concentration Data'!A354/60000</f>
        <v>29.216950000000001</v>
      </c>
      <c r="C354">
        <f>'CO2 Concentration Data'!G354</f>
        <v>530.33171168569288</v>
      </c>
      <c r="D354">
        <f>'CO2 Concentration Data'!H354</f>
        <v>646.14372672111199</v>
      </c>
      <c r="E354">
        <f>'CO2 Concentration Data'!I354</f>
        <v>714.5023683273738</v>
      </c>
      <c r="F354">
        <f>'CO2 Concentration Data'!K354-'CO2 Concentration Data'!$N$2</f>
        <v>389.47398974616942</v>
      </c>
    </row>
    <row r="355" spans="1:6" x14ac:dyDescent="0.25">
      <c r="A355">
        <f>'CO2 Concentration Data'!A355/60000</f>
        <v>29.300283333333333</v>
      </c>
      <c r="C355">
        <f>'CO2 Concentration Data'!G355</f>
        <v>536.22067170571802</v>
      </c>
      <c r="D355">
        <f>'CO2 Concentration Data'!H355</f>
        <v>641.69500309900354</v>
      </c>
      <c r="E355">
        <f>'CO2 Concentration Data'!I355</f>
        <v>692.00600652116464</v>
      </c>
      <c r="F355">
        <f>'CO2 Concentration Data'!K355-'CO2 Concentration Data'!$N$2</f>
        <v>389.3659589274136</v>
      </c>
    </row>
    <row r="356" spans="1:6" x14ac:dyDescent="0.25">
      <c r="A356">
        <f>'CO2 Concentration Data'!A356/60000</f>
        <v>29.383616666666665</v>
      </c>
      <c r="C356">
        <f>'CO2 Concentration Data'!G356</f>
        <v>526.19356700998128</v>
      </c>
      <c r="D356">
        <f>'CO2 Concentration Data'!H356</f>
        <v>638.82356609112867</v>
      </c>
      <c r="E356">
        <f>'CO2 Concentration Data'!I356</f>
        <v>689.79652842668236</v>
      </c>
      <c r="F356">
        <f>'CO2 Concentration Data'!K356-'CO2 Concentration Data'!$N$2</f>
        <v>389.35613876527873</v>
      </c>
    </row>
    <row r="357" spans="1:6" x14ac:dyDescent="0.25">
      <c r="A357">
        <f>'CO2 Concentration Data'!A357/60000</f>
        <v>29.466950000000001</v>
      </c>
      <c r="C357">
        <f>'CO2 Concentration Data'!G357</f>
        <v>524.68153194900549</v>
      </c>
      <c r="D357">
        <f>'CO2 Concentration Data'!H357</f>
        <v>641.04790565862538</v>
      </c>
      <c r="E357">
        <f>'CO2 Concentration Data'!I357</f>
        <v>698.03180839357958</v>
      </c>
      <c r="F357">
        <f>'CO2 Concentration Data'!K357-'CO2 Concentration Data'!$N$2</f>
        <v>389.29132031330909</v>
      </c>
    </row>
    <row r="358" spans="1:6" x14ac:dyDescent="0.25">
      <c r="A358">
        <f>'CO2 Concentration Data'!A358/60000</f>
        <v>29.550333333333334</v>
      </c>
      <c r="C358">
        <f>'CO2 Concentration Data'!G358</f>
        <v>521.41877306090532</v>
      </c>
      <c r="D358">
        <f>'CO2 Concentration Data'!H358</f>
        <v>640.36040582935846</v>
      </c>
      <c r="E358">
        <f>'CO2 Concentration Data'!I358</f>
        <v>691.40338415316944</v>
      </c>
      <c r="F358">
        <f>'CO2 Concentration Data'!K358-'CO2 Concentration Data'!$N$2</f>
        <v>389.34435284223008</v>
      </c>
    </row>
    <row r="359" spans="1:6" x14ac:dyDescent="0.25">
      <c r="A359">
        <f>'CO2 Concentration Data'!A359/60000</f>
        <v>29.633666666666667</v>
      </c>
      <c r="C359">
        <f>'CO2 Concentration Data'!G359</f>
        <v>522.49309334353018</v>
      </c>
      <c r="D359">
        <f>'CO2 Concentration Data'!H359</f>
        <v>639.95596133502045</v>
      </c>
      <c r="E359">
        <f>'CO2 Concentration Data'!I359</f>
        <v>667.3001063622537</v>
      </c>
      <c r="F359">
        <f>'CO2 Concentration Data'!K359-'CO2 Concentration Data'!$N$2</f>
        <v>389.32274675704645</v>
      </c>
    </row>
    <row r="360" spans="1:6" x14ac:dyDescent="0.25">
      <c r="A360">
        <f>'CO2 Concentration Data'!A360/60000</f>
        <v>29.717516666666668</v>
      </c>
      <c r="C360">
        <f>'CO2 Concentration Data'!G360</f>
        <v>523.36847913114173</v>
      </c>
      <c r="D360">
        <f>'CO2 Concentration Data'!H360</f>
        <v>640.15815931649047</v>
      </c>
      <c r="E360">
        <f>'CO2 Concentration Data'!I360</f>
        <v>668.90701230392369</v>
      </c>
      <c r="F360">
        <f>'CO2 Concentration Data'!K360-'CO2 Concentration Data'!$N$2</f>
        <v>389.46220382312077</v>
      </c>
    </row>
    <row r="361" spans="1:6" x14ac:dyDescent="0.25">
      <c r="A361">
        <f>'CO2 Concentration Data'!A361/60000</f>
        <v>29.800283333333333</v>
      </c>
      <c r="C361">
        <f>'CO2 Concentration Data'!G361</f>
        <v>522.73182587876909</v>
      </c>
      <c r="D361">
        <f>'CO2 Concentration Data'!H361</f>
        <v>645.45618240473016</v>
      </c>
      <c r="E361">
        <f>'CO2 Concentration Data'!I361</f>
        <v>672.22117420894574</v>
      </c>
      <c r="F361">
        <f>'CO2 Concentration Data'!K361-'CO2 Concentration Data'!$N$2</f>
        <v>389.58005480401152</v>
      </c>
    </row>
    <row r="362" spans="1:6" x14ac:dyDescent="0.25">
      <c r="A362">
        <f>'CO2 Concentration Data'!A362/60000</f>
        <v>29.883616666666665</v>
      </c>
      <c r="C362">
        <f>'CO2 Concentration Data'!G362</f>
        <v>518.39469895994557</v>
      </c>
      <c r="D362">
        <f>'CO2 Concentration Data'!H362</f>
        <v>641.25015217149348</v>
      </c>
      <c r="E362">
        <f>'CO2 Concentration Data'!I362</f>
        <v>634.86109815239274</v>
      </c>
      <c r="F362">
        <f>'CO2 Concentration Data'!K362-'CO2 Concentration Data'!$N$2</f>
        <v>389.50541618990684</v>
      </c>
    </row>
    <row r="364" spans="1:6" x14ac:dyDescent="0.25">
      <c r="A364" s="21"/>
      <c r="B364" s="21"/>
    </row>
    <row r="366" spans="1:6" x14ac:dyDescent="0.25">
      <c r="C366" s="3"/>
      <c r="D366" s="3"/>
      <c r="E366" s="3"/>
    </row>
    <row r="367" spans="1:6" x14ac:dyDescent="0.25">
      <c r="A367" s="21"/>
      <c r="B367" s="21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2017-04-24T06:54:40Z</dcterms:modified>
</cp:coreProperties>
</file>